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 defaultThemeVersion="124226"/>
  <xr:revisionPtr revIDLastSave="0" documentId="8_{D399FEA4-F377-4E5A-9A37-E5340195F730}" xr6:coauthVersionLast="47" xr6:coauthVersionMax="47" xr10:uidLastSave="{00000000-0000-0000-0000-000000000000}"/>
  <bookViews>
    <workbookView xWindow="-103" yWindow="-103" windowWidth="16663" windowHeight="8863" tabRatio="626" xr2:uid="{00000000-000D-0000-FFFF-FFFF00000000}"/>
  </bookViews>
  <sheets>
    <sheet name="Popis teh. opreme-Pralnica" sheetId="18" r:id="rId1"/>
  </sheets>
  <definedNames>
    <definedName name="_xlnm.Print_Area" localSheetId="0">'Popis teh. opreme-Pralnica'!$B$1:$H$112</definedName>
    <definedName name="_xlnm.Print_Titles" localSheetId="0">'Popis teh. opreme-Pralnica'!$18:$18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1" i="18" l="1"/>
  <c r="H110" i="18"/>
  <c r="H109" i="18"/>
  <c r="H100" i="18"/>
  <c r="H93" i="18"/>
  <c r="H86" i="18"/>
  <c r="H77" i="18"/>
  <c r="H68" i="18"/>
  <c r="H55" i="18"/>
  <c r="H41" i="18"/>
  <c r="H24" i="18"/>
</calcChain>
</file>

<file path=xl/sharedStrings.xml><?xml version="1.0" encoding="utf-8"?>
<sst xmlns="http://schemas.openxmlformats.org/spreadsheetml/2006/main" count="103" uniqueCount="95">
  <si>
    <t>Poz.</t>
  </si>
  <si>
    <t>Opis blaga in storitev</t>
  </si>
  <si>
    <t>ME</t>
  </si>
  <si>
    <t>Cena/kos</t>
  </si>
  <si>
    <t>Točen naziv proizvajalca, oznaka in tip ponujene opreme</t>
  </si>
  <si>
    <t>priklop vode: HV DN20</t>
  </si>
  <si>
    <t>kos</t>
  </si>
  <si>
    <t>Količina</t>
  </si>
  <si>
    <t>Cena [€]</t>
  </si>
  <si>
    <t>Izvedbene zahteve  tehnološke opreme</t>
  </si>
  <si>
    <t>Ozemljitev kuhinjskih elementov izvede izvajalec elektro del.</t>
  </si>
  <si>
    <t>Tehnične zahteve opreme javnega naročila</t>
  </si>
  <si>
    <t>Vsi elementi so izvedeni iz nerjavečega jekla  AISI 304, razen če v specifikaciji ni naveden drugačen material.</t>
  </si>
  <si>
    <t>priključna moč: 3,0kW 1N-230V</t>
  </si>
  <si>
    <t>PRALNICA TER LIKALNICA PERILA</t>
  </si>
  <si>
    <t>INDUSTRIJSKI PRALNI STROJ</t>
  </si>
  <si>
    <t>INDUSTRIJSKI SUŠILNI STROJ</t>
  </si>
  <si>
    <t>INDUSTRIJSKI LIKALNI STROJ</t>
  </si>
  <si>
    <t>PREVOZNA OMARA</t>
  </si>
  <si>
    <t>- jekleno podnožje</t>
  </si>
  <si>
    <t>priklop vode: HTV DN20</t>
  </si>
  <si>
    <t>priklop vode: HMV DN20</t>
  </si>
  <si>
    <t>- dim. 960x1560/1640x1855 mm (ŠxGxV)</t>
  </si>
  <si>
    <t>- max. faktor polnjenna: 1:9</t>
  </si>
  <si>
    <t>- max. Faktor polnjenna: 1:18/1:22</t>
  </si>
  <si>
    <t xml:space="preserve"> - kapaciteta stroja: 37kg</t>
  </si>
  <si>
    <t xml:space="preserve"> - volumen bobna: 675l</t>
  </si>
  <si>
    <t>- premer bobna: 913 mm</t>
  </si>
  <si>
    <t>- skupni čas pri 30.6kg: 28 min pri 32kW in 23 min pri 40kW (elektrika)</t>
  </si>
  <si>
    <t>- skupni čas pri 30.6kg: 23 min pri 42kW (plin)</t>
  </si>
  <si>
    <t>- energija kWh/ liter izparjene vode: 1.07 kWh/l</t>
  </si>
  <si>
    <t>- glasnost/nivo hrupa: 74/57dB</t>
  </si>
  <si>
    <t>priključna moč: 42kW DN20</t>
  </si>
  <si>
    <t>- dim. 2785x950/1070x1050/1270 mm (ŠxGxV)</t>
  </si>
  <si>
    <t>- kapaciteta, max. izparevanje vode: 40/63/37</t>
  </si>
  <si>
    <t xml:space="preserve"> - cilindeer/premer: 479/457</t>
  </si>
  <si>
    <t xml:space="preserve"> - dolžina: 2120</t>
  </si>
  <si>
    <t>- hitrost likanja: 1,5 do 9 m/min</t>
  </si>
  <si>
    <t>- nastala para: 92kg/h (900kPa)</t>
  </si>
  <si>
    <t>- nivo hrupa: 73dB</t>
  </si>
  <si>
    <t>- skupna širina likanja: 2120 mm</t>
  </si>
  <si>
    <t>priključna moč: 44kW DN20</t>
  </si>
  <si>
    <t>priključna moč: 2,0kW 1N-230V</t>
  </si>
  <si>
    <t>- dim. 800x600x1660 mm (ŠxGxV)</t>
  </si>
  <si>
    <t xml:space="preserve"> - prevozna omara za transport perila </t>
  </si>
  <si>
    <t xml:space="preserve"> - dve vmesni polici</t>
  </si>
  <si>
    <t xml:space="preserve"> - minimalni volumen omare: 620 litrov</t>
  </si>
  <si>
    <t xml:space="preserve"> - gumijasta kolesa: minimalno Ø120mm (siva guma: brez puščanja sledi)</t>
  </si>
  <si>
    <t xml:space="preserve"> - ogrodje iz nerjaveče kovinske konstrukcije</t>
  </si>
  <si>
    <t xml:space="preserve"> - primerna za pranje in dezinfekcijo</t>
  </si>
  <si>
    <t>TRANSPORTNI REGAL-OMARA</t>
  </si>
  <si>
    <t>- dim. 1550x550x1900 mm (ŠxGxV)</t>
  </si>
  <si>
    <t xml:space="preserve"> - prevozno stojalo za obešanje fazonskega perila</t>
  </si>
  <si>
    <t xml:space="preserve"> - nerjaveča kovinska konstrukcija – kromirana </t>
  </si>
  <si>
    <t xml:space="preserve"> - štiri vrtljiva kolesa </t>
  </si>
  <si>
    <t>- dim. 600x810x1520 mm (ŠxGxV)</t>
  </si>
  <si>
    <t xml:space="preserve"> - transportni regal za prevoz čistega in umazanega perila</t>
  </si>
  <si>
    <t xml:space="preserve"> - fiksni mrežasti stranici in zadnja stena</t>
  </si>
  <si>
    <t xml:space="preserve"> - preklopna vrata (dva segmenta – deljiva po polovici) </t>
  </si>
  <si>
    <t xml:space="preserve"> - dve togi in dve vrtljivi gumijasti kolesi Ø125mm z zavoro</t>
  </si>
  <si>
    <t xml:space="preserve"> - nerjaveča mrežasta kovinska konstrukcija – pocinkana </t>
  </si>
  <si>
    <t xml:space="preserve"> - nosilnost do 160 kg</t>
  </si>
  <si>
    <t>REGAL-POLICE</t>
  </si>
  <si>
    <t>- dim. 1000x600x2000 mm (ŠxGxV)</t>
  </si>
  <si>
    <t xml:space="preserve"> - nerjaveča kovinska konstrukcija – barvana </t>
  </si>
  <si>
    <t xml:space="preserve"> - poljubno nastavljive štiri police</t>
  </si>
  <si>
    <t xml:space="preserve"> - regal za odlaganje čistega perila</t>
  </si>
  <si>
    <t xml:space="preserve"> - nosilnost police do 140 kg</t>
  </si>
  <si>
    <t>PREVOZNO STOJALO</t>
  </si>
  <si>
    <t xml:space="preserve"> - nosilnost do 45 kg</t>
  </si>
  <si>
    <t xml:space="preserve"> - kapaciteta stroja: 45kg</t>
  </si>
  <si>
    <t>- dim. 1325x1450x1975/2015/1890 mm (ŠxGxV)</t>
  </si>
  <si>
    <t xml:space="preserve"> - volumen bobna: 400l</t>
  </si>
  <si>
    <t>- premer bobna: 920 mm</t>
  </si>
  <si>
    <t>- centrifuga: 825 rpm</t>
  </si>
  <si>
    <t>- G-faktor: 350</t>
  </si>
  <si>
    <t>- kapaciteta izpusta: 400l/min</t>
  </si>
  <si>
    <t>- max. obremenitev tal pri centrifugi: 15,8  -/+ 1,2 kN</t>
  </si>
  <si>
    <t>- glasnost/nivo hrupa: 75/70dB</t>
  </si>
  <si>
    <t>priključna moč: 34,8kW 3N-400V</t>
  </si>
  <si>
    <t>kpl</t>
  </si>
  <si>
    <t>SELITEV IN MONTAŽA CELOTNE OPREME V PRALNICI</t>
  </si>
  <si>
    <t xml:space="preserve"> - iz stare lokacije, to je Terme Topolščica v novi objekt</t>
  </si>
  <si>
    <t xml:space="preserve"> - potrebna je selitev opreme in vseh naprav na novo lokacijo</t>
  </si>
  <si>
    <t xml:space="preserve"> - pri omenjeni poziciji se upošteva vse dejavnike (demontaža, montaža, potrošni material)</t>
  </si>
  <si>
    <t>SPECIFIKACIJA PRALNE OPREME</t>
  </si>
  <si>
    <t>DDV 22% od osnove</t>
  </si>
  <si>
    <t>Skupna vrednost [€]</t>
  </si>
  <si>
    <t>V priloženem predračunu je v nekaterih postavkah zaradi ustreznejšega opisa materialov ali opreme v informativne namene naveden tudi proizvajalec in tip materiala ali opreme. Navedba je zgolj informativne narave, potrebno je ponuditi tehnično enakovreden ali boljši material oz. opremo.</t>
  </si>
  <si>
    <t>CENA NA ENOTO MORA ZAJEMATI TRANSPORT, MONTAŽO IN PRIKLOPE
VSE OPISANE DIMENZIJE V POPISU OPREME PO VREDNOSTIH (DIMENZIJAH, MOČEH, TEMPERATURAH IN OSTALIH TEHNIČNIH VREDNOSTIH) LAHKO ODSTOPAJO ZA NAJVEČ 10 %</t>
  </si>
  <si>
    <t>Ponudnik mora v dokaz izpolnjevanja tehničnih zahtev za vse postavke predložiti ustrezna dokazila oz. dokumentacijo, kot je katalog, tehnični list, skica ali slikovno gradivo, opis ponujenega artikla, itd. pri čemer ponudnik v njegovi ponudbi označi kateri dokumenti se nanašajo na katero postavko (na dokazilih se zapiše zaporedno številko postavke s popisa). Vsi prospekti morajo biti nedvoumno označeni , na katero pozicijo v specifikaciji se tehnična dokazila nanašajo.</t>
  </si>
  <si>
    <t>Vrednost z DDV</t>
  </si>
  <si>
    <t xml:space="preserve"> - na novi lokaciji je potrebno preveriti vse mikrolokacije (voda, elektrika, odtoki,…), da so izvedeni pravilno, glede na proizvajalca pralne tehnologije-opreme.</t>
  </si>
  <si>
    <t xml:space="preserve"> - prav tako je potrebno na koncu urediti tudi šolanje zaposlenih ter brezhibni zagon ter oddati ustrezno poročilo o primopredaji pralnice</t>
  </si>
  <si>
    <t>Obrazec 9 PREDRAČUN S TEHNIČNO SPECIFIKACIJO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</si>
</sst>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[$-424]#,##0.00"/>
    <numFmt numFmtId="166" formatCode="_-* #,##0.00\ &quot;SIT&quot;_-;\-* #,##0.00\ &quot;SIT&quot;_-;_-* &quot;-&quot;??\ &quot;SIT&quot;_-;_-@_-"/>
    <numFmt numFmtId="167" formatCode="&quot;$&quot;#,##0_);[Red]\(&quot;$&quot;#,##0\)"/>
    <numFmt numFmtId="168" formatCode="&quot;SIT&quot;\ #,##0_);\(&quot;SIT&quot;\ #,##0\)"/>
    <numFmt numFmtId="169" formatCode="&quot;SIT&quot;\ #,##0.000_);\(&quot;SIT&quot;\ #,##0.000\)"/>
    <numFmt numFmtId="170" formatCode="_-* #,##0.00\ [$€]_-;\-* #,##0.00\ [$€]_-;_-* &quot;-&quot;??\ [$€]_-;_-@_-"/>
  </numFmts>
  <fonts count="48"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al CE"/>
      <family val="2"/>
    </font>
    <font>
      <b/>
      <sz val="8"/>
      <color rgb="FF000000"/>
      <name val="Arial CE"/>
      <family val="2"/>
    </font>
    <font>
      <sz val="8"/>
      <color rgb="FF000000"/>
      <name val="Arial CE"/>
      <family val="2"/>
    </font>
    <font>
      <sz val="8"/>
      <color rgb="FF000000"/>
      <name val="Arial CE"/>
      <charset val="238"/>
    </font>
    <font>
      <b/>
      <sz val="12"/>
      <color rgb="FF000000"/>
      <name val="Arial CE"/>
      <family val="2"/>
    </font>
    <font>
      <b/>
      <sz val="10"/>
      <color rgb="FF000000"/>
      <name val="Arial CE"/>
      <charset val="238"/>
    </font>
    <font>
      <b/>
      <i/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8"/>
      <color rgb="FFFF0000"/>
      <name val="Arial CE"/>
      <family val="2"/>
    </font>
    <font>
      <sz val="8"/>
      <color rgb="FF0070C0"/>
      <name val="Arial CE"/>
      <family val="2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rgb="FF000000"/>
      <name val="Arial CE"/>
      <family val="2"/>
    </font>
    <font>
      <sz val="10"/>
      <color theme="1"/>
      <name val="Calibri"/>
      <family val="2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2"/>
      <name val="Courier"/>
      <family val="1"/>
      <charset val="238"/>
    </font>
    <font>
      <sz val="12"/>
      <name val="Courier New"/>
      <family val="3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1"/>
      <name val="AvantGarde Bk BT"/>
      <family val="2"/>
    </font>
    <font>
      <i/>
      <sz val="8"/>
      <color rgb="FF000000"/>
      <name val="Arial CE"/>
      <charset val="238"/>
    </font>
    <font>
      <sz val="8"/>
      <color theme="9" tint="-0.249977111117893"/>
      <name val="Arial CE"/>
      <family val="2"/>
    </font>
    <font>
      <sz val="10"/>
      <name val="Courier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85FF8B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30">
    <xf numFmtId="0" fontId="0" fillId="0" borderId="0"/>
    <xf numFmtId="164" fontId="9" fillId="0" borderId="0" applyBorder="0" applyProtection="0"/>
    <xf numFmtId="0" fontId="12" fillId="0" borderId="0"/>
    <xf numFmtId="165" fontId="9" fillId="0" borderId="0" applyBorder="0" applyProtection="0"/>
    <xf numFmtId="0" fontId="18" fillId="0" borderId="0"/>
    <xf numFmtId="0" fontId="12" fillId="0" borderId="0"/>
    <xf numFmtId="0" fontId="1" fillId="0" borderId="0"/>
    <xf numFmtId="0" fontId="21" fillId="0" borderId="0"/>
    <xf numFmtId="0" fontId="24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2" borderId="0" applyNumberFormat="0" applyBorder="0" applyAlignment="0" applyProtection="0"/>
    <xf numFmtId="0" fontId="24" fillId="13" borderId="0" applyNumberFormat="0" applyBorder="0" applyAlignment="0" applyProtection="0"/>
    <xf numFmtId="0" fontId="24" fillId="2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2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31" fillId="5" borderId="0" applyNumberFormat="0" applyBorder="0" applyAlignment="0" applyProtection="0"/>
    <xf numFmtId="0" fontId="34" fillId="22" borderId="10" applyNumberFormat="0" applyAlignment="0" applyProtection="0"/>
    <xf numFmtId="0" fontId="30" fillId="23" borderId="11" applyNumberFormat="0" applyAlignment="0" applyProtection="0"/>
    <xf numFmtId="0" fontId="26" fillId="7" borderId="0" applyNumberFormat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3" fillId="0" borderId="0" applyFill="0" applyBorder="0" applyAlignment="0" applyProtection="0"/>
    <xf numFmtId="0" fontId="29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2" fillId="8" borderId="10" applyNumberFormat="0" applyAlignment="0" applyProtection="0"/>
    <xf numFmtId="0" fontId="27" fillId="22" borderId="15" applyNumberFormat="0" applyAlignment="0" applyProtection="0"/>
    <xf numFmtId="0" fontId="38" fillId="0" borderId="16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8" fontId="22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0" fontId="12" fillId="0" borderId="0"/>
    <xf numFmtId="169" fontId="23" fillId="0" borderId="0"/>
    <xf numFmtId="0" fontId="24" fillId="6" borderId="17" applyNumberFormat="0" applyFont="0" applyAlignment="0" applyProtection="0"/>
    <xf numFmtId="0" fontId="20" fillId="6" borderId="17" applyNumberFormat="0" applyFont="0" applyAlignment="0" applyProtection="0"/>
    <xf numFmtId="0" fontId="20" fillId="6" borderId="17" applyNumberFormat="0" applyFont="0" applyAlignment="0" applyProtection="0"/>
    <xf numFmtId="9" fontId="19" fillId="0" borderId="0" applyFont="0" applyFill="0" applyBorder="0" applyAlignment="0" applyProtection="0"/>
    <xf numFmtId="0" fontId="20" fillId="6" borderId="17" applyNumberFormat="0" applyFont="0" applyAlignment="0" applyProtection="0"/>
    <xf numFmtId="0" fontId="20" fillId="6" borderId="17" applyNumberFormat="0" applyFont="0" applyAlignment="0" applyProtection="0"/>
    <xf numFmtId="0" fontId="28" fillId="0" borderId="0" applyNumberFormat="0" applyFill="0" applyBorder="0" applyAlignment="0" applyProtection="0"/>
    <xf numFmtId="0" fontId="27" fillId="22" borderId="15" applyNumberFormat="0" applyAlignment="0" applyProtection="0"/>
    <xf numFmtId="0" fontId="29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38" fillId="0" borderId="16" applyNumberFormat="0" applyFill="0" applyAlignment="0" applyProtection="0"/>
    <xf numFmtId="0" fontId="30" fillId="23" borderId="11" applyNumberFormat="0" applyAlignment="0" applyProtection="0"/>
    <xf numFmtId="0" fontId="34" fillId="22" borderId="10" applyNumberFormat="0" applyAlignment="0" applyProtection="0"/>
    <xf numFmtId="0" fontId="31" fillId="5" borderId="0" applyNumberFormat="0" applyBorder="0" applyAlignment="0" applyProtection="0"/>
    <xf numFmtId="0" fontId="19" fillId="0" borderId="0"/>
    <xf numFmtId="0" fontId="39" fillId="0" borderId="0" applyNumberFormat="0" applyFill="0" applyBorder="0" applyAlignment="0" applyProtection="0"/>
    <xf numFmtId="0" fontId="33" fillId="0" borderId="18" applyNumberFormat="0" applyFill="0" applyAlignment="0" applyProtection="0"/>
    <xf numFmtId="43" fontId="19" fillId="0" borderId="0" applyFont="0" applyFill="0" applyBorder="0" applyAlignment="0" applyProtection="0"/>
    <xf numFmtId="0" fontId="32" fillId="8" borderId="10" applyNumberFormat="0" applyAlignment="0" applyProtection="0"/>
    <xf numFmtId="0" fontId="33" fillId="0" borderId="18" applyNumberFormat="0" applyFill="0" applyAlignment="0" applyProtection="0"/>
    <xf numFmtId="0" fontId="28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0" fontId="41" fillId="0" borderId="0"/>
    <xf numFmtId="0" fontId="12" fillId="0" borderId="0"/>
    <xf numFmtId="0" fontId="1" fillId="0" borderId="0"/>
    <xf numFmtId="0" fontId="20" fillId="0" borderId="0"/>
    <xf numFmtId="0" fontId="42" fillId="24" borderId="0" applyAlignment="0">
      <alignment horizontal="justify" vertical="top" wrapText="1"/>
    </xf>
    <xf numFmtId="0" fontId="1" fillId="0" borderId="0"/>
    <xf numFmtId="0" fontId="24" fillId="0" borderId="0"/>
    <xf numFmtId="0" fontId="1" fillId="0" borderId="0"/>
    <xf numFmtId="0" fontId="1" fillId="0" borderId="0"/>
    <xf numFmtId="0" fontId="12" fillId="0" borderId="0"/>
    <xf numFmtId="0" fontId="1" fillId="0" borderId="0"/>
    <xf numFmtId="44" fontId="18" fillId="0" borderId="0" applyFont="0" applyFill="0" applyBorder="0" applyAlignment="0" applyProtection="0"/>
    <xf numFmtId="0" fontId="45" fillId="0" borderId="0"/>
  </cellStyleXfs>
  <cellXfs count="60">
    <xf numFmtId="0" fontId="0" fillId="0" borderId="0" xfId="0"/>
    <xf numFmtId="0" fontId="0" fillId="0" borderId="2" xfId="0" applyBorder="1"/>
    <xf numFmtId="0" fontId="4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top"/>
    </xf>
    <xf numFmtId="0" fontId="6" fillId="0" borderId="0" xfId="0" applyFont="1"/>
    <xf numFmtId="0" fontId="7" fillId="0" borderId="4" xfId="0" applyFont="1" applyBorder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0" fillId="0" borderId="4" xfId="0" applyFont="1" applyBorder="1"/>
    <xf numFmtId="0" fontId="11" fillId="0" borderId="4" xfId="0" applyFont="1" applyBorder="1"/>
    <xf numFmtId="0" fontId="4" fillId="0" borderId="4" xfId="0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0" fontId="4" fillId="0" borderId="4" xfId="0" quotePrefix="1" applyFont="1" applyBorder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9" xfId="0" applyBorder="1"/>
    <xf numFmtId="0" fontId="43" fillId="0" borderId="4" xfId="0" quotePrefix="1" applyFont="1" applyBorder="1"/>
    <xf numFmtId="0" fontId="44" fillId="0" borderId="4" xfId="0" applyFont="1" applyBorder="1"/>
    <xf numFmtId="0" fontId="4" fillId="0" borderId="9" xfId="0" applyFont="1" applyBorder="1" applyAlignment="1">
      <alignment horizontal="right"/>
    </xf>
    <xf numFmtId="0" fontId="4" fillId="0" borderId="9" xfId="0" quotePrefix="1" applyFont="1" applyBorder="1"/>
    <xf numFmtId="0" fontId="16" fillId="0" borderId="8" xfId="0" applyFont="1" applyBorder="1"/>
    <xf numFmtId="0" fontId="3" fillId="25" borderId="6" xfId="0" applyFont="1" applyFill="1" applyBorder="1" applyAlignment="1">
      <alignment horizontal="center" vertical="center"/>
    </xf>
    <xf numFmtId="0" fontId="2" fillId="25" borderId="3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2" fillId="25" borderId="1" xfId="0" applyNumberFormat="1" applyFont="1" applyFill="1" applyBorder="1" applyAlignment="1">
      <alignment horizontal="center" vertical="center"/>
    </xf>
    <xf numFmtId="4" fontId="0" fillId="0" borderId="7" xfId="0" applyNumberFormat="1" applyBorder="1" applyAlignment="1">
      <alignment vertical="top"/>
    </xf>
    <xf numFmtId="4" fontId="16" fillId="0" borderId="2" xfId="0" applyNumberFormat="1" applyFont="1" applyBorder="1"/>
    <xf numFmtId="4" fontId="16" fillId="0" borderId="8" xfId="0" applyNumberFormat="1" applyFont="1" applyBorder="1"/>
    <xf numFmtId="4" fontId="16" fillId="0" borderId="1" xfId="0" applyNumberFormat="1" applyFont="1" applyBorder="1"/>
    <xf numFmtId="4" fontId="15" fillId="0" borderId="2" xfId="0" applyNumberFormat="1" applyFont="1" applyBorder="1"/>
    <xf numFmtId="4" fontId="16" fillId="25" borderId="2" xfId="0" applyNumberFormat="1" applyFont="1" applyFill="1" applyBorder="1"/>
    <xf numFmtId="4" fontId="46" fillId="0" borderId="0" xfId="129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2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5" fillId="0" borderId="2" xfId="0" applyNumberFormat="1" applyFont="1" applyBorder="1" applyAlignment="1">
      <alignment horizontal="right"/>
    </xf>
    <xf numFmtId="4" fontId="15" fillId="0" borderId="21" xfId="0" applyNumberFormat="1" applyFont="1" applyBorder="1" applyAlignment="1">
      <alignment horizontal="right"/>
    </xf>
    <xf numFmtId="0" fontId="17" fillId="0" borderId="0" xfId="0" applyFont="1" applyAlignment="1">
      <alignment horizontal="center"/>
    </xf>
    <xf numFmtId="4" fontId="16" fillId="0" borderId="20" xfId="0" applyNumberFormat="1" applyFont="1" applyBorder="1"/>
    <xf numFmtId="4" fontId="47" fillId="0" borderId="8" xfId="0" applyNumberFormat="1" applyFont="1" applyBorder="1"/>
    <xf numFmtId="4" fontId="47" fillId="0" borderId="1" xfId="0" applyNumberFormat="1" applyFont="1" applyBorder="1"/>
    <xf numFmtId="0" fontId="4" fillId="0" borderId="4" xfId="0" applyFont="1" applyBorder="1" applyAlignment="1">
      <alignment wrapText="1"/>
    </xf>
    <xf numFmtId="0" fontId="2" fillId="0" borderId="3" xfId="0" applyFont="1" applyBorder="1" applyAlignment="1">
      <alignment horizontal="right" vertical="top"/>
    </xf>
    <xf numFmtId="0" fontId="2" fillId="0" borderId="19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19" xfId="0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/>
  </cellXfs>
  <cellStyles count="130">
    <cellStyle name="20 % – Poudarek1 2" xfId="8" xr:uid="{00000000-0005-0000-0000-000000000000}"/>
    <cellStyle name="20 % – Poudarek2 2" xfId="9" xr:uid="{00000000-0005-0000-0000-000001000000}"/>
    <cellStyle name="20 % – Poudarek3 2" xfId="10" xr:uid="{00000000-0005-0000-0000-000002000000}"/>
    <cellStyle name="20 % – Poudarek4 2" xfId="11" xr:uid="{00000000-0005-0000-0000-000003000000}"/>
    <cellStyle name="20 % – Poudarek5 2" xfId="12" xr:uid="{00000000-0005-0000-0000-000004000000}"/>
    <cellStyle name="20 % – Poudarek6 2" xfId="13" xr:uid="{00000000-0005-0000-0000-000005000000}"/>
    <cellStyle name="20% - Accent1" xfId="14" xr:uid="{00000000-0005-0000-0000-000006000000}"/>
    <cellStyle name="20% - Accent2" xfId="15" xr:uid="{00000000-0005-0000-0000-000007000000}"/>
    <cellStyle name="20% - Accent3" xfId="16" xr:uid="{00000000-0005-0000-0000-000008000000}"/>
    <cellStyle name="20% - Accent4" xfId="17" xr:uid="{00000000-0005-0000-0000-000009000000}"/>
    <cellStyle name="20% - Accent5" xfId="18" xr:uid="{00000000-0005-0000-0000-00000A000000}"/>
    <cellStyle name="20% - Accent6" xfId="19" xr:uid="{00000000-0005-0000-0000-00000B000000}"/>
    <cellStyle name="40 % – Poudarek1 2" xfId="20" xr:uid="{00000000-0005-0000-0000-00000C000000}"/>
    <cellStyle name="40 % – Poudarek2 2" xfId="21" xr:uid="{00000000-0005-0000-0000-00000D000000}"/>
    <cellStyle name="40 % – Poudarek3 2" xfId="22" xr:uid="{00000000-0005-0000-0000-00000E000000}"/>
    <cellStyle name="40 % – Poudarek4 2" xfId="23" xr:uid="{00000000-0005-0000-0000-00000F000000}"/>
    <cellStyle name="40 % – Poudarek5 2" xfId="24" xr:uid="{00000000-0005-0000-0000-000010000000}"/>
    <cellStyle name="40 % – Poudarek6 2" xfId="25" xr:uid="{00000000-0005-0000-0000-000011000000}"/>
    <cellStyle name="40% - Accent1" xfId="26" xr:uid="{00000000-0005-0000-0000-000012000000}"/>
    <cellStyle name="40% - Accent2" xfId="27" xr:uid="{00000000-0005-0000-0000-000013000000}"/>
    <cellStyle name="40% - Accent3" xfId="28" xr:uid="{00000000-0005-0000-0000-000014000000}"/>
    <cellStyle name="40% - Accent4" xfId="29" xr:uid="{00000000-0005-0000-0000-000015000000}"/>
    <cellStyle name="40% - Accent5" xfId="30" xr:uid="{00000000-0005-0000-0000-000016000000}"/>
    <cellStyle name="40% - Accent6" xfId="31" xr:uid="{00000000-0005-0000-0000-000017000000}"/>
    <cellStyle name="60 % – Poudarek1 2" xfId="32" xr:uid="{00000000-0005-0000-0000-000018000000}"/>
    <cellStyle name="60 % – Poudarek2 2" xfId="33" xr:uid="{00000000-0005-0000-0000-000019000000}"/>
    <cellStyle name="60 % – Poudarek3 2" xfId="34" xr:uid="{00000000-0005-0000-0000-00001A000000}"/>
    <cellStyle name="60 % – Poudarek4 2" xfId="35" xr:uid="{00000000-0005-0000-0000-00001B000000}"/>
    <cellStyle name="60 % – Poudarek5 2" xfId="36" xr:uid="{00000000-0005-0000-0000-00001C000000}"/>
    <cellStyle name="60 % – Poudarek6 2" xfId="37" xr:uid="{00000000-0005-0000-0000-00001D000000}"/>
    <cellStyle name="60% - Accent1" xfId="38" xr:uid="{00000000-0005-0000-0000-00001E000000}"/>
    <cellStyle name="60% - Accent2" xfId="39" xr:uid="{00000000-0005-0000-0000-00001F000000}"/>
    <cellStyle name="60% - Accent3" xfId="40" xr:uid="{00000000-0005-0000-0000-000020000000}"/>
    <cellStyle name="60% - Accent4" xfId="41" xr:uid="{00000000-0005-0000-0000-000021000000}"/>
    <cellStyle name="60% - Accent5" xfId="42" xr:uid="{00000000-0005-0000-0000-000022000000}"/>
    <cellStyle name="60% - Accent6" xfId="43" xr:uid="{00000000-0005-0000-0000-000023000000}"/>
    <cellStyle name="Accent1" xfId="44" xr:uid="{00000000-0005-0000-0000-000024000000}"/>
    <cellStyle name="Accent2" xfId="45" xr:uid="{00000000-0005-0000-0000-000025000000}"/>
    <cellStyle name="Accent3" xfId="46" xr:uid="{00000000-0005-0000-0000-000026000000}"/>
    <cellStyle name="Accent4" xfId="47" xr:uid="{00000000-0005-0000-0000-000027000000}"/>
    <cellStyle name="Accent5" xfId="48" xr:uid="{00000000-0005-0000-0000-000028000000}"/>
    <cellStyle name="Accent6" xfId="49" xr:uid="{00000000-0005-0000-0000-000029000000}"/>
    <cellStyle name="Bad" xfId="50" xr:uid="{00000000-0005-0000-0000-00002A000000}"/>
    <cellStyle name="Calculation" xfId="51" xr:uid="{00000000-0005-0000-0000-00002B000000}"/>
    <cellStyle name="Check Cell" xfId="52" xr:uid="{00000000-0005-0000-0000-00002C000000}"/>
    <cellStyle name="Dobro 2" xfId="53" xr:uid="{00000000-0005-0000-0000-00002D000000}"/>
    <cellStyle name="Euro" xfId="54" xr:uid="{00000000-0005-0000-0000-00002E000000}"/>
    <cellStyle name="Euro 2" xfId="55" xr:uid="{00000000-0005-0000-0000-00002F000000}"/>
    <cellStyle name="Excel Built-in Currency" xfId="3" xr:uid="{00000000-0005-0000-0000-000030000000}"/>
    <cellStyle name="Excel Built-in Normal" xfId="1" xr:uid="{00000000-0005-0000-0000-000031000000}"/>
    <cellStyle name="Excel Built-in Normal 2" xfId="123" xr:uid="{00000000-0005-0000-0000-000032000000}"/>
    <cellStyle name="Excel_BuiltIn_Comma 1" xfId="56" xr:uid="{00000000-0005-0000-0000-000033000000}"/>
    <cellStyle name="Explanatory Text" xfId="57" xr:uid="{00000000-0005-0000-0000-000034000000}"/>
    <cellStyle name="Good" xfId="58" xr:uid="{00000000-0005-0000-0000-000035000000}"/>
    <cellStyle name="Heading 1" xfId="59" xr:uid="{00000000-0005-0000-0000-000036000000}"/>
    <cellStyle name="Heading 2" xfId="60" xr:uid="{00000000-0005-0000-0000-000037000000}"/>
    <cellStyle name="Heading 3" xfId="61" xr:uid="{00000000-0005-0000-0000-000038000000}"/>
    <cellStyle name="Heading 4" xfId="62" xr:uid="{00000000-0005-0000-0000-000039000000}"/>
    <cellStyle name="Input" xfId="63" xr:uid="{00000000-0005-0000-0000-00003A000000}"/>
    <cellStyle name="Izhod 2" xfId="64" xr:uid="{00000000-0005-0000-0000-00003B000000}"/>
    <cellStyle name="Linked Cell" xfId="65" xr:uid="{00000000-0005-0000-0000-00003C000000}"/>
    <cellStyle name="Naslov 1 2" xfId="66" xr:uid="{00000000-0005-0000-0000-00003D000000}"/>
    <cellStyle name="Naslov 2 2" xfId="67" xr:uid="{00000000-0005-0000-0000-00003E000000}"/>
    <cellStyle name="Naslov 3 2" xfId="68" xr:uid="{00000000-0005-0000-0000-00003F000000}"/>
    <cellStyle name="Naslov 4 2" xfId="69" xr:uid="{00000000-0005-0000-0000-000040000000}"/>
    <cellStyle name="Naslov 5" xfId="70" xr:uid="{00000000-0005-0000-0000-000041000000}"/>
    <cellStyle name="Navadno" xfId="0" builtinId="0"/>
    <cellStyle name="Navadno 2" xfId="6" xr:uid="{00000000-0005-0000-0000-000043000000}"/>
    <cellStyle name="Navadno 2 10 2" xfId="125" xr:uid="{00000000-0005-0000-0000-000044000000}"/>
    <cellStyle name="Navadno 2 2" xfId="71" xr:uid="{00000000-0005-0000-0000-000045000000}"/>
    <cellStyle name="Navadno 2 3" xfId="7" xr:uid="{00000000-0005-0000-0000-000046000000}"/>
    <cellStyle name="Navadno 3" xfId="5" xr:uid="{00000000-0005-0000-0000-000047000000}"/>
    <cellStyle name="Navadno 3 2" xfId="122" xr:uid="{00000000-0005-0000-0000-000048000000}"/>
    <cellStyle name="Navadno 3 2 2 3" xfId="129" xr:uid="{2016F704-47A6-416A-88B8-EA2A4D7A9F50}"/>
    <cellStyle name="Navadno 3 3" xfId="119" xr:uid="{00000000-0005-0000-0000-000049000000}"/>
    <cellStyle name="Navadno 3 4" xfId="120" xr:uid="{00000000-0005-0000-0000-00004A000000}"/>
    <cellStyle name="Navadno 4" xfId="116" xr:uid="{00000000-0005-0000-0000-00004B000000}"/>
    <cellStyle name="Navadno 4 2" xfId="118" xr:uid="{00000000-0005-0000-0000-00004C000000}"/>
    <cellStyle name="Navadno 4 2 2" xfId="117" xr:uid="{00000000-0005-0000-0000-00004D000000}"/>
    <cellStyle name="Navadno 4 3" xfId="126" xr:uid="{00000000-0005-0000-0000-00004E000000}"/>
    <cellStyle name="Navadno 5" xfId="4" xr:uid="{00000000-0005-0000-0000-00004F000000}"/>
    <cellStyle name="Navadno 6" xfId="124" xr:uid="{00000000-0005-0000-0000-000050000000}"/>
    <cellStyle name="Navadno 7" xfId="127" xr:uid="{00000000-0005-0000-0000-000051000000}"/>
    <cellStyle name="Neutral" xfId="72" xr:uid="{00000000-0005-0000-0000-000052000000}"/>
    <cellStyle name="Nevtralno 2" xfId="73" xr:uid="{00000000-0005-0000-0000-000053000000}"/>
    <cellStyle name="Normal 10" xfId="74" xr:uid="{00000000-0005-0000-0000-000054000000}"/>
    <cellStyle name="Normal 12" xfId="75" xr:uid="{00000000-0005-0000-0000-000055000000}"/>
    <cellStyle name="Normal 2" xfId="76" xr:uid="{00000000-0005-0000-0000-000056000000}"/>
    <cellStyle name="Normal 3" xfId="77" xr:uid="{00000000-0005-0000-0000-000057000000}"/>
    <cellStyle name="Normal 4" xfId="2" xr:uid="{00000000-0005-0000-0000-000058000000}"/>
    <cellStyle name="Normal 4 2" xfId="78" xr:uid="{00000000-0005-0000-0000-000059000000}"/>
    <cellStyle name="Normal 5" xfId="79" xr:uid="{00000000-0005-0000-0000-00005A000000}"/>
    <cellStyle name="Normal 6" xfId="80" xr:uid="{00000000-0005-0000-0000-00005B000000}"/>
    <cellStyle name="Normal 6 2" xfId="81" xr:uid="{00000000-0005-0000-0000-00005C000000}"/>
    <cellStyle name="Normal 6 3" xfId="82" xr:uid="{00000000-0005-0000-0000-00005D000000}"/>
    <cellStyle name="Normal 6 4" xfId="83" xr:uid="{00000000-0005-0000-0000-00005E000000}"/>
    <cellStyle name="Normal 6 5" xfId="84" xr:uid="{00000000-0005-0000-0000-00005F000000}"/>
    <cellStyle name="Normal 6 6" xfId="85" xr:uid="{00000000-0005-0000-0000-000060000000}"/>
    <cellStyle name="Normal 6_POPIS_RAZPIS" xfId="86" xr:uid="{00000000-0005-0000-0000-000061000000}"/>
    <cellStyle name="Normal 7" xfId="87" xr:uid="{00000000-0005-0000-0000-000062000000}"/>
    <cellStyle name="Normal 8" xfId="88" xr:uid="{00000000-0005-0000-0000-000063000000}"/>
    <cellStyle name="Note" xfId="89" xr:uid="{00000000-0005-0000-0000-000064000000}"/>
    <cellStyle name="Note 2" xfId="90" xr:uid="{00000000-0005-0000-0000-000065000000}"/>
    <cellStyle name="Note_popisi oken" xfId="91" xr:uid="{00000000-0005-0000-0000-000066000000}"/>
    <cellStyle name="Odstotek 2" xfId="92" xr:uid="{00000000-0005-0000-0000-000067000000}"/>
    <cellStyle name="Opomba 2" xfId="93" xr:uid="{00000000-0005-0000-0000-000068000000}"/>
    <cellStyle name="Opomba 3" xfId="94" xr:uid="{00000000-0005-0000-0000-000069000000}"/>
    <cellStyle name="Opozorilo 2" xfId="95" xr:uid="{00000000-0005-0000-0000-00006A000000}"/>
    <cellStyle name="Output" xfId="96" xr:uid="{00000000-0005-0000-0000-00006B000000}"/>
    <cellStyle name="Pojasnjevalno besedilo 2" xfId="97" xr:uid="{00000000-0005-0000-0000-00006C000000}"/>
    <cellStyle name="Poudarek1 2" xfId="98" xr:uid="{00000000-0005-0000-0000-00006D000000}"/>
    <cellStyle name="Poudarek2 2" xfId="99" xr:uid="{00000000-0005-0000-0000-00006E000000}"/>
    <cellStyle name="Poudarek3 2" xfId="100" xr:uid="{00000000-0005-0000-0000-00006F000000}"/>
    <cellStyle name="Poudarek4 2" xfId="101" xr:uid="{00000000-0005-0000-0000-000070000000}"/>
    <cellStyle name="Poudarek5 2" xfId="102" xr:uid="{00000000-0005-0000-0000-000071000000}"/>
    <cellStyle name="Poudarek6 2" xfId="103" xr:uid="{00000000-0005-0000-0000-000072000000}"/>
    <cellStyle name="Povezana celica 2" xfId="104" xr:uid="{00000000-0005-0000-0000-000073000000}"/>
    <cellStyle name="Preveri celico 2" xfId="105" xr:uid="{00000000-0005-0000-0000-000074000000}"/>
    <cellStyle name="Računanje 2" xfId="106" xr:uid="{00000000-0005-0000-0000-000075000000}"/>
    <cellStyle name="Slabo 2" xfId="107" xr:uid="{00000000-0005-0000-0000-000076000000}"/>
    <cellStyle name="Slog 1" xfId="108" xr:uid="{00000000-0005-0000-0000-000077000000}"/>
    <cellStyle name="Slog JB 10" xfId="121" xr:uid="{00000000-0005-0000-0000-000078000000}"/>
    <cellStyle name="Title" xfId="109" xr:uid="{00000000-0005-0000-0000-000079000000}"/>
    <cellStyle name="Total" xfId="110" xr:uid="{00000000-0005-0000-0000-00007A000000}"/>
    <cellStyle name="Valuta 2" xfId="115" xr:uid="{00000000-0005-0000-0000-00007B000000}"/>
    <cellStyle name="Valuta 3" xfId="128" xr:uid="{00000000-0005-0000-0000-00007C000000}"/>
    <cellStyle name="Vejica 2" xfId="111" xr:uid="{00000000-0005-0000-0000-00007D000000}"/>
    <cellStyle name="Vnos 2" xfId="112" xr:uid="{00000000-0005-0000-0000-00007E000000}"/>
    <cellStyle name="Vsota 2" xfId="113" xr:uid="{00000000-0005-0000-0000-00007F000000}"/>
    <cellStyle name="Warning Text" xfId="114" xr:uid="{00000000-0005-0000-0000-00008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DF13-5792-4861-ADFF-62F921C15FAB}">
  <sheetPr>
    <pageSetUpPr fitToPage="1"/>
  </sheetPr>
  <dimension ref="A1:H552"/>
  <sheetViews>
    <sheetView tabSelected="1" view="pageBreakPreview" topLeftCell="B110" zoomScaleSheetLayoutView="100" workbookViewId="0">
      <selection activeCell="C1" sqref="C1"/>
    </sheetView>
  </sheetViews>
  <sheetFormatPr defaultColWidth="9.140625" defaultRowHeight="15"/>
  <cols>
    <col min="1" max="1" width="10.140625" hidden="1" customWidth="1"/>
    <col min="2" max="2" width="4.7109375" style="13" customWidth="1"/>
    <col min="3" max="3" width="51.85546875" style="3" customWidth="1"/>
    <col min="4" max="4" width="5.28515625" style="3" customWidth="1"/>
    <col min="5" max="5" width="7.28515625" style="1" customWidth="1"/>
    <col min="6" max="6" width="31.140625" style="1" customWidth="1"/>
    <col min="7" max="7" width="11.42578125" style="33" customWidth="1"/>
    <col min="8" max="8" width="13.7109375" style="33" customWidth="1"/>
  </cols>
  <sheetData>
    <row r="1" spans="2:7" ht="15.75">
      <c r="B1" s="19"/>
      <c r="C1" s="6" t="s">
        <v>94</v>
      </c>
      <c r="D1"/>
      <c r="E1"/>
      <c r="F1"/>
    </row>
    <row r="2" spans="2:7" ht="15.75">
      <c r="B2" s="19"/>
      <c r="C2" s="6"/>
      <c r="D2"/>
      <c r="E2"/>
      <c r="F2"/>
    </row>
    <row r="3" spans="2:7" ht="15.75">
      <c r="B3" s="19"/>
      <c r="C3" s="6"/>
      <c r="D3"/>
      <c r="E3"/>
      <c r="F3"/>
    </row>
    <row r="4" spans="2:7" ht="48.75" customHeight="1">
      <c r="B4"/>
      <c r="C4" s="56" t="s">
        <v>88</v>
      </c>
      <c r="D4" s="57"/>
      <c r="E4" s="57"/>
      <c r="F4" s="57"/>
      <c r="G4" s="41"/>
    </row>
    <row r="5" spans="2:7" ht="15.75">
      <c r="B5" s="19"/>
      <c r="C5" s="56"/>
      <c r="D5" s="57"/>
      <c r="E5" s="57"/>
      <c r="F5" s="57"/>
    </row>
    <row r="6" spans="2:7" ht="63.75" customHeight="1">
      <c r="B6" s="19"/>
      <c r="C6" s="56" t="s">
        <v>90</v>
      </c>
      <c r="D6" s="57"/>
      <c r="E6" s="57"/>
      <c r="F6" s="57"/>
    </row>
    <row r="7" spans="2:7">
      <c r="B7" s="22"/>
      <c r="C7" s="56"/>
      <c r="D7" s="57"/>
      <c r="E7" s="57"/>
      <c r="F7" s="57"/>
    </row>
    <row r="8" spans="2:7" ht="17.25" customHeight="1">
      <c r="B8" s="22"/>
      <c r="C8" s="56" t="s">
        <v>11</v>
      </c>
      <c r="D8" s="57"/>
      <c r="E8" s="57"/>
      <c r="F8" s="57"/>
    </row>
    <row r="9" spans="2:7">
      <c r="B9" s="22"/>
      <c r="C9" s="56"/>
      <c r="D9" s="57"/>
      <c r="E9" s="57"/>
      <c r="F9" s="57"/>
    </row>
    <row r="10" spans="2:7" ht="15" customHeight="1">
      <c r="B10" s="22"/>
      <c r="C10" s="56" t="s">
        <v>12</v>
      </c>
      <c r="D10" s="57"/>
      <c r="E10" s="57"/>
      <c r="F10" s="57"/>
    </row>
    <row r="11" spans="2:7">
      <c r="B11" s="22"/>
      <c r="C11" s="56"/>
      <c r="D11" s="57"/>
      <c r="E11" s="57"/>
      <c r="F11" s="57"/>
    </row>
    <row r="12" spans="2:7">
      <c r="B12" s="22"/>
      <c r="C12" s="56" t="s">
        <v>9</v>
      </c>
      <c r="D12" s="57"/>
      <c r="E12" s="57"/>
      <c r="F12" s="57"/>
    </row>
    <row r="13" spans="2:7">
      <c r="B13" s="22"/>
      <c r="C13" s="56"/>
      <c r="D13" s="57"/>
      <c r="E13" s="57"/>
      <c r="F13" s="57"/>
    </row>
    <row r="14" spans="2:7">
      <c r="B14" s="22"/>
      <c r="C14" s="56" t="s">
        <v>10</v>
      </c>
      <c r="D14" s="57"/>
      <c r="E14" s="57"/>
      <c r="F14" s="57"/>
    </row>
    <row r="15" spans="2:7">
      <c r="B15" s="22"/>
      <c r="C15" s="58"/>
      <c r="D15" s="59"/>
      <c r="E15" s="59"/>
      <c r="F15" s="42"/>
    </row>
    <row r="16" spans="2:7" ht="42.75" customHeight="1">
      <c r="B16" s="22"/>
      <c r="C16" s="56" t="s">
        <v>89</v>
      </c>
      <c r="D16" s="57"/>
      <c r="E16" s="57"/>
      <c r="F16" s="57"/>
    </row>
    <row r="17" spans="2:8">
      <c r="B17" s="22"/>
      <c r="C17" s="4"/>
      <c r="D17" s="4"/>
      <c r="E17" s="4"/>
      <c r="F17" s="4"/>
    </row>
    <row r="18" spans="2:8" s="5" customFormat="1" ht="22.5">
      <c r="B18" s="43" t="s">
        <v>0</v>
      </c>
      <c r="C18" s="29" t="s">
        <v>1</v>
      </c>
      <c r="D18" s="30" t="s">
        <v>2</v>
      </c>
      <c r="E18" s="31" t="s">
        <v>7</v>
      </c>
      <c r="F18" s="32" t="s">
        <v>4</v>
      </c>
      <c r="G18" s="34" t="s">
        <v>3</v>
      </c>
      <c r="H18" s="34" t="s">
        <v>8</v>
      </c>
    </row>
    <row r="19" spans="2:8" s="5" customFormat="1">
      <c r="B19" s="20"/>
      <c r="C19" s="44" t="s">
        <v>85</v>
      </c>
      <c r="D19" s="8"/>
      <c r="E19" s="9"/>
      <c r="F19" s="10"/>
      <c r="G19" s="35"/>
      <c r="H19" s="35"/>
    </row>
    <row r="20" spans="2:8">
      <c r="C20" s="24"/>
      <c r="D20" s="2"/>
      <c r="E20" s="16"/>
      <c r="F20" s="20"/>
      <c r="G20" s="39"/>
      <c r="H20" s="45"/>
    </row>
    <row r="21" spans="2:8">
      <c r="B21" s="21"/>
      <c r="C21" s="7" t="s">
        <v>14</v>
      </c>
      <c r="D21" s="2"/>
      <c r="E21" s="16"/>
      <c r="F21" s="22"/>
      <c r="G21" s="39"/>
      <c r="H21" s="46"/>
    </row>
    <row r="22" spans="2:8">
      <c r="B22" s="21"/>
      <c r="C22" s="7"/>
      <c r="D22" s="2"/>
      <c r="E22" s="16"/>
      <c r="F22" s="22"/>
      <c r="G22" s="39"/>
      <c r="H22" s="46"/>
    </row>
    <row r="23" spans="2:8">
      <c r="B23" s="21"/>
      <c r="C23" s="7"/>
      <c r="D23" s="2"/>
      <c r="E23" s="16"/>
      <c r="F23" s="22"/>
      <c r="G23" s="39"/>
      <c r="H23" s="46"/>
    </row>
    <row r="24" spans="2:8">
      <c r="B24" s="13">
        <v>1</v>
      </c>
      <c r="C24" s="2" t="s">
        <v>15</v>
      </c>
      <c r="D24" s="14" t="s">
        <v>6</v>
      </c>
      <c r="E24" s="15">
        <v>1</v>
      </c>
      <c r="F24" s="17"/>
      <c r="G24" s="40"/>
      <c r="H24" s="36">
        <f>E24*G24</f>
        <v>0</v>
      </c>
    </row>
    <row r="25" spans="2:8">
      <c r="B25" s="21"/>
      <c r="C25" s="18" t="s">
        <v>71</v>
      </c>
      <c r="D25" s="2"/>
      <c r="E25" s="16"/>
      <c r="F25" s="17"/>
      <c r="G25" s="39"/>
      <c r="H25" s="46"/>
    </row>
    <row r="26" spans="2:8">
      <c r="B26" s="21"/>
      <c r="C26" s="18" t="s">
        <v>23</v>
      </c>
      <c r="D26" s="2"/>
      <c r="E26" s="16"/>
      <c r="F26" s="22"/>
      <c r="G26" s="39"/>
      <c r="H26" s="46"/>
    </row>
    <row r="27" spans="2:8">
      <c r="B27" s="21"/>
      <c r="C27" s="2" t="s">
        <v>70</v>
      </c>
      <c r="D27" s="2"/>
      <c r="E27" s="16"/>
      <c r="F27" s="22"/>
      <c r="G27" s="39"/>
      <c r="H27" s="46"/>
    </row>
    <row r="28" spans="2:8">
      <c r="B28" s="21"/>
      <c r="C28" s="2" t="s">
        <v>72</v>
      </c>
      <c r="D28" s="2"/>
      <c r="E28" s="16"/>
      <c r="F28" s="22"/>
      <c r="G28" s="39"/>
      <c r="H28" s="46"/>
    </row>
    <row r="29" spans="2:8">
      <c r="B29" s="21"/>
      <c r="C29" s="18" t="s">
        <v>73</v>
      </c>
      <c r="D29" s="2"/>
      <c r="E29" s="16"/>
      <c r="F29" s="22"/>
      <c r="G29" s="39"/>
      <c r="H29" s="46"/>
    </row>
    <row r="30" spans="2:8">
      <c r="B30" s="21"/>
      <c r="C30" s="18" t="s">
        <v>74</v>
      </c>
      <c r="D30" s="2"/>
      <c r="E30" s="16"/>
      <c r="F30" s="22"/>
      <c r="G30" s="39"/>
      <c r="H30" s="46"/>
    </row>
    <row r="31" spans="2:8">
      <c r="B31" s="21"/>
      <c r="C31" s="18" t="s">
        <v>75</v>
      </c>
      <c r="D31" s="2"/>
      <c r="E31" s="16"/>
      <c r="F31" s="22"/>
      <c r="G31" s="39"/>
      <c r="H31" s="46"/>
    </row>
    <row r="32" spans="2:8">
      <c r="B32" s="21"/>
      <c r="C32" s="18" t="s">
        <v>76</v>
      </c>
      <c r="D32" s="2"/>
      <c r="E32" s="16"/>
      <c r="F32" s="22"/>
      <c r="G32" s="39"/>
      <c r="H32" s="46"/>
    </row>
    <row r="33" spans="2:8">
      <c r="B33" s="21"/>
      <c r="C33" s="18" t="s">
        <v>77</v>
      </c>
      <c r="D33" s="2"/>
      <c r="E33" s="16"/>
      <c r="F33" s="22"/>
      <c r="G33" s="39"/>
      <c r="H33" s="46"/>
    </row>
    <row r="34" spans="2:8">
      <c r="B34" s="21"/>
      <c r="C34" s="18" t="s">
        <v>78</v>
      </c>
      <c r="D34" s="2"/>
      <c r="E34" s="16"/>
      <c r="F34" s="22"/>
      <c r="G34" s="39"/>
      <c r="H34" s="46"/>
    </row>
    <row r="35" spans="2:8">
      <c r="B35" s="21"/>
      <c r="C35" s="18" t="s">
        <v>19</v>
      </c>
      <c r="D35" s="2"/>
      <c r="E35" s="16"/>
      <c r="F35" s="22"/>
      <c r="G35" s="39"/>
      <c r="H35" s="46"/>
    </row>
    <row r="36" spans="2:8">
      <c r="B36" s="21"/>
      <c r="C36" s="11" t="s">
        <v>79</v>
      </c>
      <c r="D36" s="2"/>
      <c r="E36" s="16"/>
      <c r="F36" s="22"/>
      <c r="G36" s="39"/>
      <c r="H36" s="46"/>
    </row>
    <row r="37" spans="2:8">
      <c r="B37" s="21"/>
      <c r="C37" s="12" t="s">
        <v>5</v>
      </c>
      <c r="D37" s="2"/>
      <c r="E37" s="16"/>
      <c r="F37" s="22"/>
      <c r="G37" s="39"/>
      <c r="H37" s="46"/>
    </row>
    <row r="38" spans="2:8">
      <c r="B38" s="21"/>
      <c r="C38" s="12" t="s">
        <v>20</v>
      </c>
      <c r="D38" s="2"/>
      <c r="E38" s="16"/>
      <c r="F38" s="22"/>
      <c r="G38" s="39"/>
      <c r="H38" s="46"/>
    </row>
    <row r="39" spans="2:8">
      <c r="B39" s="21"/>
      <c r="C39" s="12" t="s">
        <v>21</v>
      </c>
      <c r="D39" s="2"/>
      <c r="E39" s="16"/>
      <c r="F39" s="22"/>
      <c r="G39" s="39"/>
      <c r="H39" s="46"/>
    </row>
    <row r="40" spans="2:8">
      <c r="B40" s="21"/>
      <c r="C40" s="7"/>
      <c r="D40" s="2"/>
      <c r="E40" s="16"/>
      <c r="F40" s="22"/>
      <c r="G40" s="39"/>
      <c r="H40" s="46"/>
    </row>
    <row r="41" spans="2:8">
      <c r="B41" s="13">
        <v>2</v>
      </c>
      <c r="C41" s="2" t="s">
        <v>16</v>
      </c>
      <c r="D41" s="14" t="s">
        <v>6</v>
      </c>
      <c r="E41" s="15">
        <v>2</v>
      </c>
      <c r="F41" s="17"/>
      <c r="G41" s="40"/>
      <c r="H41" s="36">
        <f>E41*G41</f>
        <v>0</v>
      </c>
    </row>
    <row r="42" spans="2:8">
      <c r="B42" s="21"/>
      <c r="C42" s="18" t="s">
        <v>22</v>
      </c>
      <c r="D42" s="2"/>
      <c r="E42" s="16"/>
      <c r="F42" s="17"/>
      <c r="G42" s="39"/>
      <c r="H42" s="46"/>
    </row>
    <row r="43" spans="2:8">
      <c r="B43" s="21"/>
      <c r="C43" s="18" t="s">
        <v>24</v>
      </c>
      <c r="D43" s="2"/>
      <c r="E43" s="16"/>
      <c r="F43" s="22"/>
      <c r="G43" s="39"/>
      <c r="H43" s="46"/>
    </row>
    <row r="44" spans="2:8">
      <c r="B44" s="21"/>
      <c r="C44" s="2" t="s">
        <v>25</v>
      </c>
      <c r="D44" s="2"/>
      <c r="E44" s="16"/>
      <c r="F44" s="22"/>
      <c r="G44" s="39"/>
      <c r="H44" s="46"/>
    </row>
    <row r="45" spans="2:8">
      <c r="B45" s="21"/>
      <c r="C45" s="2" t="s">
        <v>26</v>
      </c>
      <c r="D45" s="2"/>
      <c r="E45" s="16"/>
      <c r="F45" s="22"/>
      <c r="G45" s="39"/>
      <c r="H45" s="46"/>
    </row>
    <row r="46" spans="2:8">
      <c r="B46" s="21"/>
      <c r="C46" s="18" t="s">
        <v>27</v>
      </c>
      <c r="D46" s="2"/>
      <c r="E46" s="16"/>
      <c r="F46" s="22"/>
      <c r="G46" s="39"/>
      <c r="H46" s="46"/>
    </row>
    <row r="47" spans="2:8">
      <c r="B47" s="21"/>
      <c r="C47" s="18" t="s">
        <v>28</v>
      </c>
      <c r="D47" s="2"/>
      <c r="E47" s="16"/>
      <c r="F47" s="22"/>
      <c r="G47" s="39"/>
      <c r="H47" s="46"/>
    </row>
    <row r="48" spans="2:8">
      <c r="B48" s="21"/>
      <c r="C48" s="18" t="s">
        <v>29</v>
      </c>
      <c r="D48" s="2"/>
      <c r="E48" s="16"/>
      <c r="F48" s="22"/>
      <c r="G48" s="39"/>
      <c r="H48" s="46"/>
    </row>
    <row r="49" spans="2:8">
      <c r="B49" s="21"/>
      <c r="C49" s="18" t="s">
        <v>30</v>
      </c>
      <c r="D49" s="2"/>
      <c r="E49" s="16"/>
      <c r="F49" s="22"/>
      <c r="G49" s="39"/>
      <c r="H49" s="46"/>
    </row>
    <row r="50" spans="2:8">
      <c r="B50" s="21"/>
      <c r="C50" s="18" t="s">
        <v>31</v>
      </c>
      <c r="D50" s="2"/>
      <c r="E50" s="16"/>
      <c r="F50" s="22"/>
      <c r="G50" s="39"/>
      <c r="H50" s="46"/>
    </row>
    <row r="51" spans="2:8">
      <c r="B51" s="21"/>
      <c r="C51" s="18" t="s">
        <v>19</v>
      </c>
      <c r="D51" s="2"/>
      <c r="E51" s="16"/>
      <c r="F51" s="22"/>
      <c r="G51" s="39"/>
      <c r="H51" s="46"/>
    </row>
    <row r="52" spans="2:8">
      <c r="B52" s="21"/>
      <c r="C52" s="25" t="s">
        <v>32</v>
      </c>
      <c r="D52" s="2"/>
      <c r="E52" s="16"/>
      <c r="F52" s="22"/>
      <c r="G52" s="39"/>
      <c r="H52" s="46"/>
    </row>
    <row r="53" spans="2:8">
      <c r="B53" s="21"/>
      <c r="C53" s="11" t="s">
        <v>13</v>
      </c>
      <c r="D53" s="2"/>
      <c r="E53" s="16"/>
      <c r="F53" s="22"/>
      <c r="G53" s="39"/>
      <c r="H53" s="46"/>
    </row>
    <row r="54" spans="2:8">
      <c r="B54" s="21"/>
      <c r="C54" s="12"/>
      <c r="D54" s="2"/>
      <c r="E54" s="16"/>
      <c r="F54" s="22"/>
      <c r="G54" s="39"/>
      <c r="H54" s="46"/>
    </row>
    <row r="55" spans="2:8">
      <c r="B55" s="13">
        <v>3</v>
      </c>
      <c r="C55" s="2" t="s">
        <v>17</v>
      </c>
      <c r="D55" s="14" t="s">
        <v>6</v>
      </c>
      <c r="E55" s="15">
        <v>1</v>
      </c>
      <c r="F55" s="17"/>
      <c r="G55" s="40"/>
      <c r="H55" s="36">
        <f>E55*G55</f>
        <v>0</v>
      </c>
    </row>
    <row r="56" spans="2:8">
      <c r="B56" s="21"/>
      <c r="C56" s="18" t="s">
        <v>33</v>
      </c>
      <c r="D56" s="2"/>
      <c r="E56" s="16"/>
      <c r="F56" s="17"/>
      <c r="G56" s="39"/>
      <c r="H56" s="46"/>
    </row>
    <row r="57" spans="2:8">
      <c r="B57" s="21"/>
      <c r="C57" s="18" t="s">
        <v>34</v>
      </c>
      <c r="D57" s="2"/>
      <c r="E57" s="16"/>
      <c r="F57" s="47"/>
      <c r="G57" s="39"/>
      <c r="H57" s="46"/>
    </row>
    <row r="58" spans="2:8">
      <c r="B58" s="21"/>
      <c r="C58" s="2" t="s">
        <v>35</v>
      </c>
      <c r="D58" s="2"/>
      <c r="E58" s="16"/>
      <c r="F58" s="47"/>
      <c r="G58" s="39"/>
      <c r="H58" s="46"/>
    </row>
    <row r="59" spans="2:8">
      <c r="B59" s="21"/>
      <c r="C59" s="2" t="s">
        <v>36</v>
      </c>
      <c r="D59" s="2"/>
      <c r="E59" s="16"/>
      <c r="F59" s="47"/>
      <c r="G59" s="39"/>
      <c r="H59" s="46"/>
    </row>
    <row r="60" spans="2:8">
      <c r="B60" s="21"/>
      <c r="C60" s="18" t="s">
        <v>37</v>
      </c>
      <c r="D60" s="2"/>
      <c r="E60" s="16"/>
      <c r="F60" s="47"/>
      <c r="G60" s="39"/>
      <c r="H60" s="46"/>
    </row>
    <row r="61" spans="2:8">
      <c r="B61" s="21"/>
      <c r="C61" s="18" t="s">
        <v>38</v>
      </c>
      <c r="D61" s="2"/>
      <c r="E61" s="16"/>
      <c r="F61" s="47"/>
      <c r="G61" s="39"/>
      <c r="H61" s="46"/>
    </row>
    <row r="62" spans="2:8">
      <c r="B62" s="21"/>
      <c r="C62" s="18" t="s">
        <v>39</v>
      </c>
      <c r="D62" s="2"/>
      <c r="E62" s="16"/>
      <c r="F62" s="47"/>
      <c r="G62" s="39"/>
      <c r="H62" s="46"/>
    </row>
    <row r="63" spans="2:8">
      <c r="B63" s="21"/>
      <c r="C63" s="18" t="s">
        <v>40</v>
      </c>
      <c r="D63" s="2"/>
      <c r="E63" s="16"/>
      <c r="F63" s="47"/>
      <c r="G63" s="39"/>
      <c r="H63" s="46"/>
    </row>
    <row r="64" spans="2:8">
      <c r="B64" s="21"/>
      <c r="C64" s="18" t="s">
        <v>19</v>
      </c>
      <c r="D64" s="2"/>
      <c r="E64" s="16"/>
      <c r="F64" s="47"/>
      <c r="G64" s="39"/>
      <c r="H64" s="46"/>
    </row>
    <row r="65" spans="2:8">
      <c r="B65" s="21"/>
      <c r="C65" s="25" t="s">
        <v>41</v>
      </c>
      <c r="D65" s="2"/>
      <c r="E65" s="16"/>
      <c r="F65" s="47"/>
      <c r="G65" s="39"/>
      <c r="H65" s="46"/>
    </row>
    <row r="66" spans="2:8">
      <c r="B66" s="21"/>
      <c r="C66" s="11" t="s">
        <v>42</v>
      </c>
      <c r="D66" s="2"/>
      <c r="E66" s="16"/>
      <c r="F66" s="47"/>
      <c r="G66" s="39"/>
      <c r="H66" s="46"/>
    </row>
    <row r="67" spans="2:8">
      <c r="B67" s="21"/>
      <c r="C67" s="7"/>
      <c r="D67" s="2"/>
      <c r="E67" s="16"/>
      <c r="F67" s="22"/>
      <c r="G67" s="39"/>
      <c r="H67" s="46"/>
    </row>
    <row r="68" spans="2:8">
      <c r="B68" s="13">
        <v>4</v>
      </c>
      <c r="C68" s="2" t="s">
        <v>18</v>
      </c>
      <c r="D68" s="14" t="s">
        <v>6</v>
      </c>
      <c r="E68" s="15">
        <v>8</v>
      </c>
      <c r="F68" s="17"/>
      <c r="G68" s="40"/>
      <c r="H68" s="36">
        <f>E68*G68</f>
        <v>0</v>
      </c>
    </row>
    <row r="69" spans="2:8">
      <c r="B69" s="21"/>
      <c r="C69" s="18" t="s">
        <v>43</v>
      </c>
      <c r="D69" s="2"/>
      <c r="E69" s="16"/>
      <c r="F69" s="17"/>
      <c r="G69" s="39"/>
      <c r="H69" s="46"/>
    </row>
    <row r="70" spans="2:8">
      <c r="B70" s="21"/>
      <c r="C70" s="2" t="s">
        <v>44</v>
      </c>
      <c r="D70" s="2"/>
      <c r="E70" s="16"/>
      <c r="F70" s="47"/>
      <c r="G70" s="39"/>
      <c r="H70" s="46"/>
    </row>
    <row r="71" spans="2:8">
      <c r="B71" s="21"/>
      <c r="C71" s="2" t="s">
        <v>45</v>
      </c>
      <c r="D71" s="2"/>
      <c r="E71" s="16"/>
      <c r="F71" s="47"/>
      <c r="G71" s="39"/>
      <c r="H71" s="46"/>
    </row>
    <row r="72" spans="2:8">
      <c r="B72" s="21"/>
      <c r="C72" s="2" t="s">
        <v>46</v>
      </c>
      <c r="D72" s="2"/>
      <c r="E72" s="16"/>
      <c r="F72" s="47"/>
      <c r="G72" s="39"/>
      <c r="H72" s="46"/>
    </row>
    <row r="73" spans="2:8">
      <c r="B73" s="21"/>
      <c r="C73" s="2" t="s">
        <v>47</v>
      </c>
      <c r="D73" s="2"/>
      <c r="E73" s="16"/>
      <c r="F73" s="47"/>
      <c r="G73" s="39"/>
      <c r="H73" s="46"/>
    </row>
    <row r="74" spans="2:8">
      <c r="B74" s="21"/>
      <c r="C74" s="2" t="s">
        <v>48</v>
      </c>
      <c r="D74" s="2"/>
      <c r="E74" s="16"/>
      <c r="F74" s="47"/>
      <c r="G74" s="39"/>
      <c r="H74" s="46"/>
    </row>
    <row r="75" spans="2:8">
      <c r="B75" s="21"/>
      <c r="C75" s="2" t="s">
        <v>49</v>
      </c>
      <c r="D75" s="2"/>
      <c r="E75" s="16"/>
      <c r="F75" s="47"/>
      <c r="G75" s="39"/>
      <c r="H75" s="46"/>
    </row>
    <row r="76" spans="2:8">
      <c r="B76" s="21"/>
      <c r="C76" s="7"/>
      <c r="D76" s="2"/>
      <c r="E76" s="16"/>
      <c r="F76" s="22"/>
      <c r="G76" s="39"/>
      <c r="H76" s="46"/>
    </row>
    <row r="77" spans="2:8">
      <c r="B77" s="13">
        <v>5</v>
      </c>
      <c r="C77" s="2" t="s">
        <v>50</v>
      </c>
      <c r="D77" s="14" t="s">
        <v>6</v>
      </c>
      <c r="E77" s="15">
        <v>8</v>
      </c>
      <c r="F77" s="17"/>
      <c r="G77" s="40"/>
      <c r="H77" s="36">
        <f>E77*G77</f>
        <v>0</v>
      </c>
    </row>
    <row r="78" spans="2:8">
      <c r="B78" s="21"/>
      <c r="C78" s="18" t="s">
        <v>55</v>
      </c>
      <c r="D78" s="2"/>
      <c r="E78" s="16"/>
      <c r="F78" s="17"/>
      <c r="G78" s="39"/>
      <c r="H78" s="46"/>
    </row>
    <row r="79" spans="2:8">
      <c r="B79" s="21"/>
      <c r="C79" s="2" t="s">
        <v>56</v>
      </c>
      <c r="D79" s="2"/>
      <c r="E79" s="16"/>
      <c r="F79" s="47"/>
      <c r="G79" s="39"/>
      <c r="H79" s="46"/>
    </row>
    <row r="80" spans="2:8">
      <c r="B80" s="21"/>
      <c r="C80" s="2" t="s">
        <v>57</v>
      </c>
      <c r="D80" s="2"/>
      <c r="E80" s="16"/>
      <c r="F80" s="47"/>
      <c r="G80" s="39"/>
      <c r="H80" s="46"/>
    </row>
    <row r="81" spans="2:8">
      <c r="B81" s="21"/>
      <c r="C81" s="2" t="s">
        <v>58</v>
      </c>
      <c r="D81" s="2"/>
      <c r="E81" s="16"/>
      <c r="F81" s="47"/>
      <c r="G81" s="39"/>
      <c r="H81" s="46"/>
    </row>
    <row r="82" spans="2:8">
      <c r="B82" s="21"/>
      <c r="C82" s="2" t="s">
        <v>59</v>
      </c>
      <c r="D82" s="2"/>
      <c r="E82" s="16"/>
      <c r="F82" s="47"/>
      <c r="G82" s="39"/>
      <c r="H82" s="46"/>
    </row>
    <row r="83" spans="2:8">
      <c r="B83" s="21"/>
      <c r="C83" s="2" t="s">
        <v>60</v>
      </c>
      <c r="D83" s="2"/>
      <c r="E83" s="16"/>
      <c r="F83" s="47"/>
      <c r="G83" s="39"/>
      <c r="H83" s="46"/>
    </row>
    <row r="84" spans="2:8">
      <c r="B84" s="21"/>
      <c r="C84" s="2" t="s">
        <v>61</v>
      </c>
      <c r="D84" s="2"/>
      <c r="E84" s="16"/>
      <c r="F84" s="47"/>
      <c r="G84" s="39"/>
      <c r="H84" s="46"/>
    </row>
    <row r="85" spans="2:8">
      <c r="B85" s="21"/>
      <c r="C85" s="7"/>
      <c r="D85" s="2"/>
      <c r="E85" s="16"/>
      <c r="F85" s="22"/>
      <c r="G85" s="39"/>
      <c r="H85" s="46"/>
    </row>
    <row r="86" spans="2:8">
      <c r="B86" s="13">
        <v>6</v>
      </c>
      <c r="C86" s="2" t="s">
        <v>62</v>
      </c>
      <c r="D86" s="14" t="s">
        <v>6</v>
      </c>
      <c r="E86" s="15">
        <v>10</v>
      </c>
      <c r="F86" s="17"/>
      <c r="G86" s="40"/>
      <c r="H86" s="36">
        <f>E86*G86</f>
        <v>0</v>
      </c>
    </row>
    <row r="87" spans="2:8">
      <c r="B87" s="21"/>
      <c r="C87" s="18" t="s">
        <v>63</v>
      </c>
      <c r="D87" s="2"/>
      <c r="E87" s="16"/>
      <c r="F87" s="17"/>
      <c r="G87" s="39"/>
      <c r="H87" s="46"/>
    </row>
    <row r="88" spans="2:8">
      <c r="B88" s="21"/>
      <c r="C88" s="2" t="s">
        <v>64</v>
      </c>
      <c r="D88" s="2"/>
      <c r="E88" s="16"/>
      <c r="F88" s="22"/>
      <c r="G88" s="39"/>
      <c r="H88" s="46"/>
    </row>
    <row r="89" spans="2:8">
      <c r="B89" s="21"/>
      <c r="C89" s="2" t="s">
        <v>65</v>
      </c>
      <c r="D89" s="2"/>
      <c r="E89" s="16"/>
      <c r="F89" s="22"/>
      <c r="G89" s="39"/>
      <c r="H89" s="46"/>
    </row>
    <row r="90" spans="2:8">
      <c r="B90" s="21"/>
      <c r="C90" s="2" t="s">
        <v>66</v>
      </c>
      <c r="D90" s="2"/>
      <c r="E90" s="16"/>
      <c r="F90" s="22"/>
      <c r="G90" s="39"/>
      <c r="H90" s="46"/>
    </row>
    <row r="91" spans="2:8">
      <c r="B91" s="21"/>
      <c r="C91" s="2" t="s">
        <v>67</v>
      </c>
      <c r="D91" s="2"/>
      <c r="E91" s="16"/>
      <c r="F91" s="22"/>
      <c r="G91" s="39"/>
      <c r="H91" s="46"/>
    </row>
    <row r="92" spans="2:8">
      <c r="B92" s="21"/>
      <c r="C92" s="2"/>
      <c r="D92" s="2"/>
      <c r="E92" s="16"/>
      <c r="F92" s="22"/>
      <c r="G92" s="39"/>
      <c r="H92" s="46"/>
    </row>
    <row r="93" spans="2:8">
      <c r="B93" s="13">
        <v>7</v>
      </c>
      <c r="C93" s="2" t="s">
        <v>68</v>
      </c>
      <c r="D93" s="14" t="s">
        <v>6</v>
      </c>
      <c r="E93" s="15">
        <v>2</v>
      </c>
      <c r="F93" s="17"/>
      <c r="G93" s="40"/>
      <c r="H93" s="36">
        <f>E93*G93</f>
        <v>0</v>
      </c>
    </row>
    <row r="94" spans="2:8">
      <c r="B94" s="21"/>
      <c r="C94" s="18" t="s">
        <v>51</v>
      </c>
      <c r="D94" s="2"/>
      <c r="E94" s="16"/>
      <c r="F94" s="17"/>
      <c r="G94" s="39"/>
      <c r="H94" s="46"/>
    </row>
    <row r="95" spans="2:8">
      <c r="B95" s="21"/>
      <c r="C95" s="2" t="s">
        <v>53</v>
      </c>
      <c r="D95" s="2"/>
      <c r="E95" s="16"/>
      <c r="F95" s="22"/>
      <c r="G95" s="39"/>
      <c r="H95" s="46"/>
    </row>
    <row r="96" spans="2:8">
      <c r="B96" s="21"/>
      <c r="C96" s="2" t="s">
        <v>52</v>
      </c>
      <c r="D96" s="2"/>
      <c r="E96" s="16"/>
      <c r="F96" s="22"/>
      <c r="G96" s="39"/>
      <c r="H96" s="46"/>
    </row>
    <row r="97" spans="2:8">
      <c r="B97" s="21"/>
      <c r="C97" s="2" t="s">
        <v>54</v>
      </c>
      <c r="D97" s="2"/>
      <c r="E97" s="16"/>
      <c r="F97" s="22"/>
      <c r="G97" s="39"/>
      <c r="H97" s="46"/>
    </row>
    <row r="98" spans="2:8">
      <c r="B98" s="21"/>
      <c r="C98" s="2" t="s">
        <v>69</v>
      </c>
      <c r="D98" s="2"/>
      <c r="E98" s="16"/>
      <c r="F98" s="22"/>
      <c r="G98" s="39"/>
      <c r="H98" s="46"/>
    </row>
    <row r="99" spans="2:8">
      <c r="B99" s="21"/>
      <c r="C99" s="7"/>
      <c r="D99" s="2"/>
      <c r="E99" s="16"/>
      <c r="F99" s="22"/>
      <c r="G99" s="39"/>
      <c r="H99" s="46"/>
    </row>
    <row r="100" spans="2:8">
      <c r="B100" s="13">
        <v>8</v>
      </c>
      <c r="C100" s="2" t="s">
        <v>81</v>
      </c>
      <c r="D100" s="14" t="s">
        <v>80</v>
      </c>
      <c r="E100" s="15">
        <v>1</v>
      </c>
      <c r="F100" s="17"/>
      <c r="G100" s="40"/>
      <c r="H100" s="36">
        <f>E100*G100</f>
        <v>0</v>
      </c>
    </row>
    <row r="101" spans="2:8">
      <c r="B101" s="21"/>
      <c r="C101" s="2" t="s">
        <v>83</v>
      </c>
      <c r="D101" s="2"/>
      <c r="E101" s="16"/>
      <c r="F101" s="22"/>
      <c r="G101" s="39"/>
      <c r="H101" s="46"/>
    </row>
    <row r="102" spans="2:8">
      <c r="B102" s="21"/>
      <c r="C102" s="2" t="s">
        <v>82</v>
      </c>
      <c r="D102" s="2"/>
      <c r="E102" s="16"/>
      <c r="F102" s="22"/>
      <c r="G102" s="39"/>
      <c r="H102" s="46"/>
    </row>
    <row r="103" spans="2:8" ht="23.25">
      <c r="B103" s="21"/>
      <c r="C103" s="51" t="s">
        <v>84</v>
      </c>
      <c r="D103" s="2"/>
      <c r="E103" s="16"/>
      <c r="F103" s="22"/>
      <c r="G103" s="39"/>
      <c r="H103" s="46"/>
    </row>
    <row r="104" spans="2:8" ht="34.5">
      <c r="B104" s="21"/>
      <c r="C104" s="51" t="s">
        <v>92</v>
      </c>
      <c r="D104" s="2"/>
      <c r="E104" s="16"/>
      <c r="F104" s="22"/>
      <c r="G104" s="39"/>
      <c r="H104" s="46"/>
    </row>
    <row r="105" spans="2:8">
      <c r="B105" s="21"/>
      <c r="C105" s="2"/>
      <c r="D105" s="2"/>
      <c r="E105" s="16"/>
      <c r="F105" s="22"/>
      <c r="G105" s="39"/>
      <c r="H105" s="46"/>
    </row>
    <row r="106" spans="2:8" ht="23.25">
      <c r="B106" s="21"/>
      <c r="C106" s="51" t="s">
        <v>93</v>
      </c>
      <c r="D106" s="2"/>
      <c r="E106" s="16"/>
      <c r="F106" s="22"/>
      <c r="G106" s="39"/>
      <c r="H106" s="46"/>
    </row>
    <row r="107" spans="2:8">
      <c r="B107" s="21"/>
      <c r="C107" s="2"/>
      <c r="D107" s="2"/>
      <c r="E107" s="16"/>
      <c r="F107" s="22"/>
      <c r="G107" s="39"/>
      <c r="H107" s="46"/>
    </row>
    <row r="108" spans="2:8">
      <c r="B108" s="26"/>
      <c r="C108" s="27"/>
      <c r="D108" s="23"/>
      <c r="E108" s="28"/>
      <c r="F108" s="4"/>
      <c r="G108" s="37"/>
      <c r="H108" s="48"/>
    </row>
    <row r="109" spans="2:8">
      <c r="B109" s="22"/>
      <c r="C109"/>
      <c r="D109"/>
      <c r="E109"/>
      <c r="F109" s="52" t="s">
        <v>87</v>
      </c>
      <c r="G109" s="53"/>
      <c r="H109" s="49">
        <f>H100+H93+H86+H77+H68+H55+H41+H24</f>
        <v>0</v>
      </c>
    </row>
    <row r="110" spans="2:8">
      <c r="B110" s="22"/>
      <c r="C110"/>
      <c r="D110"/>
      <c r="E110"/>
      <c r="F110" s="54" t="s">
        <v>86</v>
      </c>
      <c r="G110" s="55"/>
      <c r="H110" s="38">
        <f>H109*0.22</f>
        <v>0</v>
      </c>
    </row>
    <row r="111" spans="2:8">
      <c r="B111" s="22"/>
      <c r="C111"/>
      <c r="D111"/>
      <c r="E111"/>
      <c r="F111" s="52" t="s">
        <v>91</v>
      </c>
      <c r="G111" s="53"/>
      <c r="H111" s="50">
        <f>SUM(H109:H110)</f>
        <v>0</v>
      </c>
    </row>
    <row r="112" spans="2:8">
      <c r="B112" s="22"/>
      <c r="C112"/>
      <c r="D112"/>
      <c r="E112"/>
      <c r="F112"/>
    </row>
    <row r="113" spans="3:6">
      <c r="C113"/>
      <c r="D113"/>
      <c r="E113"/>
      <c r="F113"/>
    </row>
    <row r="114" spans="3:6">
      <c r="C114"/>
      <c r="D114"/>
      <c r="E114"/>
      <c r="F114"/>
    </row>
    <row r="115" spans="3:6">
      <c r="C115"/>
      <c r="D115"/>
      <c r="E115"/>
      <c r="F115"/>
    </row>
    <row r="116" spans="3:6">
      <c r="C116"/>
      <c r="D116"/>
      <c r="E116"/>
      <c r="F116"/>
    </row>
    <row r="117" spans="3:6">
      <c r="C117"/>
      <c r="D117"/>
      <c r="E117"/>
      <c r="F117"/>
    </row>
    <row r="118" spans="3:6">
      <c r="C118"/>
      <c r="D118"/>
      <c r="E118"/>
      <c r="F118"/>
    </row>
    <row r="119" spans="3:6">
      <c r="C119"/>
      <c r="D119"/>
      <c r="E119"/>
      <c r="F119"/>
    </row>
    <row r="120" spans="3:6">
      <c r="C120"/>
      <c r="D120"/>
      <c r="E120"/>
      <c r="F120"/>
    </row>
    <row r="121" spans="3:6">
      <c r="C121"/>
      <c r="D121"/>
      <c r="E121"/>
      <c r="F121"/>
    </row>
    <row r="122" spans="3:6">
      <c r="C122"/>
      <c r="D122"/>
      <c r="E122"/>
      <c r="F122"/>
    </row>
    <row r="123" spans="3:6">
      <c r="C123"/>
      <c r="D123"/>
      <c r="E123"/>
      <c r="F123"/>
    </row>
    <row r="124" spans="3:6">
      <c r="C124"/>
      <c r="D124"/>
      <c r="E124"/>
      <c r="F124"/>
    </row>
    <row r="125" spans="3:6">
      <c r="C125"/>
      <c r="D125"/>
      <c r="E125"/>
      <c r="F125"/>
    </row>
    <row r="126" spans="3:6">
      <c r="C126"/>
      <c r="D126"/>
      <c r="E126"/>
      <c r="F126"/>
    </row>
    <row r="127" spans="3:6">
      <c r="C127"/>
      <c r="D127"/>
      <c r="E127"/>
      <c r="F127"/>
    </row>
    <row r="128" spans="3:6">
      <c r="C128"/>
      <c r="D128"/>
      <c r="E128"/>
      <c r="F128"/>
    </row>
    <row r="129" spans="3:6">
      <c r="C129"/>
      <c r="D129"/>
      <c r="E129"/>
      <c r="F129"/>
    </row>
    <row r="130" spans="3:6">
      <c r="C130"/>
      <c r="D130"/>
      <c r="E130"/>
      <c r="F130"/>
    </row>
    <row r="131" spans="3:6">
      <c r="C131"/>
      <c r="D131"/>
      <c r="E131"/>
      <c r="F131"/>
    </row>
    <row r="132" spans="3:6">
      <c r="C132"/>
      <c r="D132"/>
      <c r="E132"/>
      <c r="F132"/>
    </row>
    <row r="133" spans="3:6">
      <c r="C133"/>
      <c r="D133"/>
      <c r="E133"/>
      <c r="F133"/>
    </row>
    <row r="134" spans="3:6">
      <c r="C134"/>
      <c r="D134"/>
      <c r="E134"/>
      <c r="F134"/>
    </row>
    <row r="135" spans="3:6">
      <c r="C135"/>
      <c r="D135"/>
      <c r="E135"/>
      <c r="F135"/>
    </row>
    <row r="136" spans="3:6">
      <c r="C136"/>
      <c r="D136"/>
      <c r="E136"/>
      <c r="F136"/>
    </row>
    <row r="137" spans="3:6">
      <c r="C137"/>
      <c r="D137"/>
      <c r="E137"/>
      <c r="F137"/>
    </row>
    <row r="138" spans="3:6">
      <c r="C138"/>
      <c r="D138"/>
      <c r="E138"/>
      <c r="F138"/>
    </row>
    <row r="139" spans="3:6">
      <c r="C139"/>
      <c r="D139"/>
      <c r="E139"/>
      <c r="F139"/>
    </row>
    <row r="140" spans="3:6">
      <c r="C140"/>
      <c r="D140"/>
      <c r="E140"/>
      <c r="F140"/>
    </row>
    <row r="141" spans="3:6">
      <c r="C141"/>
      <c r="D141"/>
      <c r="E141"/>
      <c r="F141"/>
    </row>
    <row r="142" spans="3:6">
      <c r="C142"/>
      <c r="D142"/>
      <c r="E142"/>
      <c r="F142"/>
    </row>
    <row r="143" spans="3:6">
      <c r="C143"/>
      <c r="D143"/>
      <c r="E143"/>
      <c r="F143"/>
    </row>
    <row r="144" spans="3:6">
      <c r="C144"/>
      <c r="D144"/>
      <c r="E144"/>
      <c r="F144"/>
    </row>
    <row r="145" spans="3:6">
      <c r="C145"/>
      <c r="D145"/>
      <c r="E145"/>
      <c r="F145"/>
    </row>
    <row r="146" spans="3:6">
      <c r="C146"/>
      <c r="D146"/>
      <c r="E146"/>
      <c r="F146"/>
    </row>
    <row r="147" spans="3:6">
      <c r="C147"/>
      <c r="D147"/>
      <c r="E147"/>
      <c r="F147"/>
    </row>
    <row r="148" spans="3:6">
      <c r="C148"/>
      <c r="D148"/>
      <c r="E148"/>
      <c r="F148"/>
    </row>
    <row r="149" spans="3:6">
      <c r="C149"/>
      <c r="D149"/>
      <c r="E149"/>
      <c r="F149"/>
    </row>
    <row r="150" spans="3:6">
      <c r="C150"/>
      <c r="D150"/>
      <c r="E150"/>
      <c r="F150"/>
    </row>
    <row r="151" spans="3:6">
      <c r="C151"/>
      <c r="D151"/>
      <c r="E151"/>
      <c r="F151"/>
    </row>
    <row r="152" spans="3:6">
      <c r="C152"/>
      <c r="D152"/>
      <c r="E152"/>
      <c r="F152"/>
    </row>
    <row r="153" spans="3:6">
      <c r="C153"/>
      <c r="D153"/>
      <c r="E153"/>
      <c r="F153"/>
    </row>
    <row r="154" spans="3:6">
      <c r="C154"/>
      <c r="D154"/>
      <c r="E154"/>
      <c r="F154"/>
    </row>
    <row r="155" spans="3:6">
      <c r="C155"/>
      <c r="D155"/>
      <c r="E155"/>
      <c r="F155"/>
    </row>
    <row r="156" spans="3:6">
      <c r="C156"/>
      <c r="D156"/>
      <c r="E156"/>
      <c r="F156"/>
    </row>
    <row r="157" spans="3:6">
      <c r="C157"/>
      <c r="D157"/>
      <c r="E157"/>
      <c r="F157"/>
    </row>
    <row r="158" spans="3:6">
      <c r="C158"/>
      <c r="D158"/>
      <c r="E158"/>
      <c r="F158"/>
    </row>
    <row r="159" spans="3:6">
      <c r="C159"/>
      <c r="D159"/>
      <c r="E159"/>
      <c r="F159"/>
    </row>
    <row r="160" spans="3:6">
      <c r="C160"/>
      <c r="D160"/>
      <c r="E160"/>
      <c r="F160"/>
    </row>
    <row r="161" spans="3:6">
      <c r="C161"/>
      <c r="D161"/>
      <c r="E161"/>
      <c r="F161"/>
    </row>
    <row r="162" spans="3:6">
      <c r="C162"/>
      <c r="D162"/>
      <c r="E162"/>
      <c r="F162"/>
    </row>
    <row r="163" spans="3:6">
      <c r="C163"/>
      <c r="D163"/>
      <c r="E163"/>
      <c r="F163"/>
    </row>
    <row r="164" spans="3:6">
      <c r="C164"/>
      <c r="D164"/>
      <c r="E164"/>
      <c r="F164"/>
    </row>
    <row r="165" spans="3:6">
      <c r="C165"/>
      <c r="D165"/>
      <c r="E165"/>
      <c r="F165"/>
    </row>
    <row r="166" spans="3:6">
      <c r="C166"/>
      <c r="D166"/>
      <c r="E166"/>
      <c r="F166"/>
    </row>
    <row r="167" spans="3:6">
      <c r="C167"/>
      <c r="D167"/>
      <c r="E167"/>
      <c r="F167"/>
    </row>
    <row r="168" spans="3:6">
      <c r="C168"/>
      <c r="D168"/>
      <c r="E168"/>
      <c r="F168"/>
    </row>
    <row r="169" spans="3:6">
      <c r="C169"/>
      <c r="D169"/>
      <c r="E169"/>
      <c r="F169"/>
    </row>
    <row r="170" spans="3:6">
      <c r="C170"/>
      <c r="D170"/>
      <c r="E170"/>
      <c r="F170"/>
    </row>
    <row r="171" spans="3:6">
      <c r="C171"/>
      <c r="D171"/>
      <c r="E171"/>
      <c r="F171"/>
    </row>
    <row r="172" spans="3:6">
      <c r="C172"/>
      <c r="D172"/>
      <c r="E172"/>
      <c r="F172"/>
    </row>
    <row r="173" spans="3:6">
      <c r="C173"/>
      <c r="D173"/>
      <c r="E173"/>
      <c r="F173"/>
    </row>
    <row r="174" spans="3:6">
      <c r="C174"/>
      <c r="D174"/>
      <c r="E174"/>
      <c r="F174"/>
    </row>
    <row r="175" spans="3:6">
      <c r="C175"/>
      <c r="D175"/>
      <c r="E175"/>
      <c r="F175"/>
    </row>
    <row r="176" spans="3:6">
      <c r="C176"/>
      <c r="D176"/>
      <c r="E176"/>
      <c r="F176"/>
    </row>
    <row r="177" spans="3:6">
      <c r="C177"/>
      <c r="D177"/>
      <c r="E177"/>
      <c r="F177"/>
    </row>
    <row r="178" spans="3:6">
      <c r="C178"/>
      <c r="D178"/>
      <c r="E178"/>
      <c r="F178"/>
    </row>
    <row r="179" spans="3:6">
      <c r="C179"/>
      <c r="D179"/>
      <c r="E179"/>
      <c r="F179"/>
    </row>
    <row r="180" spans="3:6">
      <c r="C180"/>
      <c r="D180"/>
      <c r="E180"/>
      <c r="F180"/>
    </row>
    <row r="181" spans="3:6">
      <c r="C181"/>
      <c r="D181"/>
      <c r="E181"/>
      <c r="F181"/>
    </row>
    <row r="182" spans="3:6">
      <c r="C182"/>
      <c r="D182"/>
      <c r="E182"/>
      <c r="F182"/>
    </row>
    <row r="183" spans="3:6">
      <c r="C183"/>
      <c r="D183"/>
      <c r="E183"/>
      <c r="F183"/>
    </row>
    <row r="184" spans="3:6">
      <c r="C184"/>
      <c r="D184"/>
      <c r="E184"/>
      <c r="F184"/>
    </row>
    <row r="185" spans="3:6">
      <c r="C185"/>
      <c r="D185"/>
      <c r="E185"/>
      <c r="F185"/>
    </row>
    <row r="186" spans="3:6">
      <c r="C186"/>
      <c r="D186"/>
      <c r="E186"/>
      <c r="F186"/>
    </row>
    <row r="187" spans="3:6">
      <c r="C187"/>
      <c r="D187"/>
      <c r="E187"/>
      <c r="F187"/>
    </row>
    <row r="188" spans="3:6">
      <c r="C188"/>
      <c r="D188"/>
      <c r="E188"/>
      <c r="F188"/>
    </row>
    <row r="189" spans="3:6">
      <c r="C189"/>
      <c r="D189"/>
      <c r="E189"/>
      <c r="F189"/>
    </row>
    <row r="190" spans="3:6">
      <c r="C190"/>
      <c r="D190"/>
      <c r="E190"/>
      <c r="F190"/>
    </row>
    <row r="191" spans="3:6">
      <c r="C191"/>
      <c r="D191"/>
      <c r="E191"/>
      <c r="F191"/>
    </row>
    <row r="192" spans="3:6">
      <c r="C192"/>
      <c r="D192"/>
      <c r="E192"/>
      <c r="F192"/>
    </row>
    <row r="193" spans="3:6">
      <c r="C193"/>
      <c r="D193"/>
      <c r="E193"/>
      <c r="F193"/>
    </row>
    <row r="194" spans="3:6">
      <c r="C194"/>
      <c r="D194"/>
      <c r="E194"/>
      <c r="F194"/>
    </row>
    <row r="195" spans="3:6">
      <c r="C195"/>
      <c r="D195"/>
      <c r="E195"/>
      <c r="F195"/>
    </row>
    <row r="196" spans="3:6">
      <c r="C196"/>
      <c r="D196"/>
      <c r="E196"/>
      <c r="F196"/>
    </row>
    <row r="197" spans="3:6">
      <c r="C197"/>
      <c r="D197"/>
      <c r="E197"/>
      <c r="F197"/>
    </row>
    <row r="198" spans="3:6">
      <c r="C198"/>
      <c r="D198"/>
      <c r="E198"/>
      <c r="F198"/>
    </row>
    <row r="199" spans="3:6">
      <c r="C199"/>
      <c r="D199"/>
      <c r="E199"/>
      <c r="F199"/>
    </row>
    <row r="200" spans="3:6">
      <c r="C200"/>
      <c r="D200"/>
      <c r="E200"/>
      <c r="F200"/>
    </row>
    <row r="201" spans="3:6">
      <c r="C201"/>
      <c r="D201"/>
      <c r="E201"/>
      <c r="F201"/>
    </row>
    <row r="202" spans="3:6">
      <c r="C202"/>
      <c r="D202"/>
      <c r="E202"/>
      <c r="F202"/>
    </row>
    <row r="203" spans="3:6">
      <c r="C203"/>
      <c r="D203"/>
      <c r="E203"/>
      <c r="F203"/>
    </row>
    <row r="204" spans="3:6">
      <c r="C204"/>
      <c r="D204"/>
      <c r="E204"/>
      <c r="F204"/>
    </row>
    <row r="205" spans="3:6">
      <c r="C205"/>
      <c r="D205"/>
      <c r="E205"/>
      <c r="F205"/>
    </row>
    <row r="206" spans="3:6">
      <c r="C206"/>
      <c r="D206"/>
      <c r="E206"/>
      <c r="F206"/>
    </row>
    <row r="207" spans="3:6">
      <c r="C207"/>
      <c r="D207"/>
      <c r="E207"/>
      <c r="F207"/>
    </row>
    <row r="208" spans="3:6">
      <c r="C208"/>
      <c r="D208"/>
      <c r="E208"/>
      <c r="F208"/>
    </row>
    <row r="209" spans="3:6">
      <c r="C209"/>
      <c r="D209"/>
      <c r="E209"/>
      <c r="F209"/>
    </row>
    <row r="210" spans="3:6">
      <c r="C210"/>
      <c r="D210"/>
      <c r="E210"/>
      <c r="F210"/>
    </row>
    <row r="211" spans="3:6">
      <c r="C211"/>
      <c r="D211"/>
      <c r="E211"/>
      <c r="F211"/>
    </row>
    <row r="212" spans="3:6">
      <c r="C212"/>
      <c r="D212"/>
      <c r="E212"/>
      <c r="F212"/>
    </row>
    <row r="213" spans="3:6">
      <c r="C213"/>
      <c r="D213"/>
      <c r="E213"/>
      <c r="F213"/>
    </row>
    <row r="214" spans="3:6">
      <c r="C214"/>
      <c r="D214"/>
      <c r="E214"/>
      <c r="F214"/>
    </row>
    <row r="215" spans="3:6">
      <c r="C215"/>
      <c r="D215"/>
      <c r="E215"/>
      <c r="F215"/>
    </row>
    <row r="216" spans="3:6">
      <c r="C216"/>
      <c r="D216"/>
      <c r="E216"/>
      <c r="F216"/>
    </row>
    <row r="217" spans="3:6">
      <c r="C217"/>
      <c r="D217"/>
      <c r="E217"/>
      <c r="F217"/>
    </row>
    <row r="218" spans="3:6">
      <c r="C218"/>
      <c r="D218"/>
      <c r="E218"/>
      <c r="F218"/>
    </row>
    <row r="219" spans="3:6">
      <c r="C219"/>
      <c r="D219"/>
      <c r="E219"/>
      <c r="F219"/>
    </row>
    <row r="220" spans="3:6">
      <c r="C220"/>
      <c r="D220"/>
      <c r="E220"/>
      <c r="F220"/>
    </row>
    <row r="221" spans="3:6">
      <c r="C221"/>
      <c r="D221"/>
      <c r="E221"/>
      <c r="F221"/>
    </row>
    <row r="222" spans="3:6">
      <c r="C222"/>
      <c r="D222"/>
      <c r="E222"/>
      <c r="F222"/>
    </row>
    <row r="223" spans="3:6">
      <c r="C223"/>
      <c r="D223"/>
      <c r="E223"/>
      <c r="F223"/>
    </row>
    <row r="224" spans="3:6">
      <c r="C224"/>
      <c r="D224"/>
      <c r="E224"/>
      <c r="F224"/>
    </row>
    <row r="225" spans="3:6">
      <c r="C225"/>
      <c r="D225"/>
      <c r="E225"/>
      <c r="F225"/>
    </row>
    <row r="226" spans="3:6">
      <c r="C226"/>
      <c r="D226"/>
      <c r="E226"/>
      <c r="F226"/>
    </row>
    <row r="227" spans="3:6">
      <c r="C227"/>
      <c r="D227"/>
      <c r="E227"/>
      <c r="F227"/>
    </row>
    <row r="228" spans="3:6">
      <c r="C228"/>
      <c r="D228"/>
      <c r="E228"/>
      <c r="F228"/>
    </row>
    <row r="229" spans="3:6">
      <c r="C229"/>
      <c r="D229"/>
      <c r="E229"/>
      <c r="F229"/>
    </row>
    <row r="230" spans="3:6">
      <c r="C230"/>
      <c r="D230"/>
      <c r="E230"/>
      <c r="F230"/>
    </row>
    <row r="231" spans="3:6">
      <c r="C231"/>
      <c r="D231"/>
      <c r="E231"/>
      <c r="F231"/>
    </row>
    <row r="232" spans="3:6">
      <c r="C232"/>
      <c r="D232"/>
      <c r="E232"/>
      <c r="F232"/>
    </row>
    <row r="233" spans="3:6">
      <c r="C233"/>
      <c r="D233"/>
      <c r="E233"/>
      <c r="F233"/>
    </row>
    <row r="234" spans="3:6">
      <c r="C234"/>
      <c r="D234"/>
      <c r="E234"/>
      <c r="F234"/>
    </row>
    <row r="235" spans="3:6">
      <c r="C235"/>
      <c r="D235"/>
      <c r="E235"/>
      <c r="F235"/>
    </row>
    <row r="236" spans="3:6">
      <c r="C236"/>
      <c r="D236"/>
      <c r="E236"/>
      <c r="F236"/>
    </row>
    <row r="237" spans="3:6">
      <c r="C237"/>
      <c r="D237"/>
      <c r="E237"/>
      <c r="F237"/>
    </row>
    <row r="238" spans="3:6">
      <c r="C238"/>
      <c r="D238"/>
      <c r="E238"/>
      <c r="F238"/>
    </row>
    <row r="239" spans="3:6">
      <c r="C239"/>
      <c r="D239"/>
      <c r="E239"/>
      <c r="F239"/>
    </row>
    <row r="240" spans="3:6">
      <c r="C240"/>
      <c r="D240"/>
      <c r="E240"/>
      <c r="F240"/>
    </row>
    <row r="241" spans="3:6">
      <c r="C241"/>
      <c r="D241"/>
      <c r="E241"/>
      <c r="F241"/>
    </row>
    <row r="242" spans="3:6">
      <c r="C242"/>
      <c r="D242"/>
      <c r="E242"/>
      <c r="F242"/>
    </row>
    <row r="243" spans="3:6">
      <c r="C243"/>
      <c r="D243"/>
      <c r="E243"/>
      <c r="F243"/>
    </row>
    <row r="244" spans="3:6">
      <c r="C244"/>
      <c r="D244"/>
      <c r="E244"/>
      <c r="F244"/>
    </row>
    <row r="245" spans="3:6">
      <c r="C245"/>
      <c r="D245"/>
      <c r="E245"/>
      <c r="F245"/>
    </row>
    <row r="246" spans="3:6">
      <c r="C246"/>
      <c r="D246"/>
      <c r="E246"/>
      <c r="F246"/>
    </row>
    <row r="247" spans="3:6">
      <c r="C247"/>
      <c r="D247"/>
      <c r="E247"/>
      <c r="F247"/>
    </row>
    <row r="248" spans="3:6">
      <c r="C248"/>
      <c r="D248"/>
      <c r="E248"/>
      <c r="F248"/>
    </row>
    <row r="249" spans="3:6">
      <c r="C249"/>
      <c r="D249"/>
      <c r="E249"/>
      <c r="F249"/>
    </row>
    <row r="250" spans="3:6">
      <c r="C250"/>
      <c r="D250"/>
      <c r="E250"/>
      <c r="F250"/>
    </row>
    <row r="251" spans="3:6">
      <c r="C251"/>
      <c r="D251"/>
      <c r="E251"/>
      <c r="F251"/>
    </row>
    <row r="252" spans="3:6">
      <c r="C252"/>
      <c r="D252"/>
      <c r="E252"/>
      <c r="F252"/>
    </row>
    <row r="253" spans="3:6">
      <c r="C253"/>
      <c r="D253"/>
      <c r="E253"/>
      <c r="F253"/>
    </row>
    <row r="254" spans="3:6">
      <c r="C254"/>
      <c r="D254"/>
      <c r="E254"/>
      <c r="F254"/>
    </row>
    <row r="255" spans="3:6">
      <c r="C255"/>
      <c r="D255"/>
      <c r="E255"/>
      <c r="F255"/>
    </row>
    <row r="256" spans="3:6">
      <c r="C256"/>
      <c r="D256"/>
      <c r="E256"/>
      <c r="F256"/>
    </row>
    <row r="257" spans="3:6">
      <c r="C257"/>
      <c r="D257"/>
      <c r="E257"/>
      <c r="F257"/>
    </row>
    <row r="258" spans="3:6">
      <c r="C258"/>
      <c r="D258"/>
      <c r="E258"/>
      <c r="F258"/>
    </row>
    <row r="259" spans="3:6">
      <c r="C259"/>
      <c r="D259"/>
      <c r="E259"/>
      <c r="F259"/>
    </row>
    <row r="260" spans="3:6">
      <c r="C260"/>
      <c r="D260"/>
      <c r="E260"/>
      <c r="F260"/>
    </row>
    <row r="261" spans="3:6">
      <c r="C261"/>
      <c r="D261"/>
      <c r="E261"/>
      <c r="F261"/>
    </row>
    <row r="262" spans="3:6">
      <c r="C262"/>
      <c r="D262"/>
      <c r="E262"/>
      <c r="F262"/>
    </row>
    <row r="263" spans="3:6">
      <c r="C263"/>
      <c r="D263"/>
      <c r="E263"/>
      <c r="F263"/>
    </row>
    <row r="264" spans="3:6">
      <c r="C264"/>
      <c r="D264"/>
      <c r="E264"/>
      <c r="F264"/>
    </row>
    <row r="265" spans="3:6">
      <c r="C265"/>
      <c r="D265"/>
      <c r="E265"/>
      <c r="F265"/>
    </row>
    <row r="266" spans="3:6">
      <c r="C266"/>
      <c r="D266"/>
      <c r="E266"/>
      <c r="F266"/>
    </row>
    <row r="267" spans="3:6">
      <c r="C267"/>
      <c r="D267"/>
      <c r="E267"/>
      <c r="F267"/>
    </row>
    <row r="268" spans="3:6">
      <c r="C268"/>
      <c r="D268"/>
      <c r="E268"/>
      <c r="F268"/>
    </row>
    <row r="269" spans="3:6">
      <c r="C269"/>
      <c r="D269"/>
      <c r="E269"/>
      <c r="F269"/>
    </row>
    <row r="270" spans="3:6">
      <c r="C270"/>
      <c r="D270"/>
      <c r="E270"/>
      <c r="F270"/>
    </row>
    <row r="271" spans="3:6">
      <c r="C271"/>
      <c r="D271"/>
      <c r="E271"/>
      <c r="F271"/>
    </row>
    <row r="272" spans="3:6">
      <c r="C272"/>
      <c r="D272"/>
      <c r="E272"/>
      <c r="F272"/>
    </row>
    <row r="273" spans="3:6">
      <c r="C273"/>
      <c r="D273"/>
      <c r="E273"/>
      <c r="F273"/>
    </row>
    <row r="274" spans="3:6">
      <c r="C274"/>
      <c r="D274"/>
      <c r="E274"/>
      <c r="F274"/>
    </row>
    <row r="275" spans="3:6">
      <c r="C275"/>
      <c r="D275"/>
      <c r="E275"/>
      <c r="F275"/>
    </row>
    <row r="276" spans="3:6">
      <c r="C276"/>
      <c r="D276"/>
      <c r="E276"/>
      <c r="F276"/>
    </row>
    <row r="277" spans="3:6">
      <c r="C277"/>
      <c r="D277"/>
      <c r="E277"/>
      <c r="F277"/>
    </row>
    <row r="278" spans="3:6">
      <c r="C278"/>
      <c r="D278"/>
      <c r="E278"/>
      <c r="F278"/>
    </row>
    <row r="279" spans="3:6">
      <c r="C279"/>
      <c r="D279"/>
      <c r="E279"/>
      <c r="F279"/>
    </row>
    <row r="280" spans="3:6">
      <c r="C280"/>
      <c r="D280"/>
      <c r="E280"/>
      <c r="F280"/>
    </row>
    <row r="281" spans="3:6">
      <c r="C281"/>
      <c r="D281"/>
      <c r="E281"/>
      <c r="F281"/>
    </row>
    <row r="282" spans="3:6">
      <c r="C282"/>
      <c r="D282"/>
      <c r="E282"/>
      <c r="F282"/>
    </row>
    <row r="283" spans="3:6">
      <c r="C283"/>
      <c r="D283"/>
      <c r="E283"/>
      <c r="F283"/>
    </row>
    <row r="284" spans="3:6">
      <c r="C284"/>
      <c r="D284"/>
      <c r="E284"/>
      <c r="F284"/>
    </row>
    <row r="285" spans="3:6">
      <c r="C285"/>
      <c r="D285"/>
      <c r="E285"/>
      <c r="F285"/>
    </row>
    <row r="286" spans="3:6">
      <c r="C286"/>
      <c r="D286"/>
      <c r="E286"/>
      <c r="F286"/>
    </row>
    <row r="287" spans="3:6">
      <c r="C287"/>
      <c r="D287"/>
      <c r="E287"/>
      <c r="F287"/>
    </row>
    <row r="288" spans="3:6">
      <c r="C288"/>
      <c r="D288"/>
      <c r="E288"/>
      <c r="F288"/>
    </row>
    <row r="289" spans="3:6">
      <c r="C289"/>
      <c r="D289"/>
      <c r="E289"/>
      <c r="F289"/>
    </row>
    <row r="290" spans="3:6">
      <c r="C290"/>
      <c r="D290"/>
      <c r="E290"/>
      <c r="F290"/>
    </row>
    <row r="291" spans="3:6">
      <c r="C291"/>
      <c r="D291"/>
      <c r="E291"/>
      <c r="F291"/>
    </row>
    <row r="292" spans="3:6">
      <c r="C292"/>
      <c r="D292"/>
      <c r="E292"/>
      <c r="F292"/>
    </row>
    <row r="293" spans="3:6">
      <c r="C293"/>
      <c r="D293"/>
      <c r="E293"/>
      <c r="F293"/>
    </row>
    <row r="294" spans="3:6">
      <c r="C294"/>
      <c r="D294"/>
      <c r="E294"/>
      <c r="F294"/>
    </row>
    <row r="295" spans="3:6">
      <c r="C295"/>
      <c r="D295"/>
      <c r="E295"/>
      <c r="F295"/>
    </row>
    <row r="296" spans="3:6">
      <c r="C296"/>
      <c r="D296"/>
      <c r="E296"/>
      <c r="F296"/>
    </row>
    <row r="297" spans="3:6">
      <c r="C297"/>
      <c r="D297"/>
      <c r="E297"/>
      <c r="F297"/>
    </row>
    <row r="298" spans="3:6">
      <c r="C298"/>
      <c r="D298"/>
      <c r="E298"/>
      <c r="F298"/>
    </row>
    <row r="299" spans="3:6">
      <c r="C299"/>
      <c r="D299"/>
      <c r="E299"/>
      <c r="F299"/>
    </row>
    <row r="300" spans="3:6">
      <c r="C300"/>
      <c r="D300"/>
      <c r="E300"/>
      <c r="F300"/>
    </row>
    <row r="301" spans="3:6">
      <c r="C301"/>
      <c r="D301"/>
      <c r="E301"/>
      <c r="F301"/>
    </row>
    <row r="302" spans="3:6">
      <c r="C302"/>
      <c r="D302"/>
      <c r="E302"/>
      <c r="F302"/>
    </row>
    <row r="303" spans="3:6">
      <c r="C303"/>
      <c r="D303"/>
      <c r="E303"/>
      <c r="F303"/>
    </row>
    <row r="304" spans="3:6">
      <c r="C304"/>
      <c r="D304"/>
      <c r="E304"/>
      <c r="F304"/>
    </row>
    <row r="305" spans="3:6">
      <c r="C305"/>
      <c r="D305"/>
      <c r="E305"/>
      <c r="F305"/>
    </row>
    <row r="306" spans="3:6">
      <c r="C306"/>
      <c r="D306"/>
      <c r="E306"/>
      <c r="F306"/>
    </row>
    <row r="307" spans="3:6">
      <c r="C307"/>
      <c r="D307"/>
      <c r="E307"/>
      <c r="F307"/>
    </row>
    <row r="308" spans="3:6">
      <c r="C308"/>
      <c r="D308"/>
      <c r="E308"/>
      <c r="F308"/>
    </row>
    <row r="309" spans="3:6">
      <c r="C309"/>
      <c r="D309"/>
      <c r="E309"/>
      <c r="F309"/>
    </row>
    <row r="310" spans="3:6">
      <c r="C310"/>
      <c r="D310"/>
      <c r="E310"/>
      <c r="F310"/>
    </row>
    <row r="311" spans="3:6">
      <c r="C311"/>
      <c r="D311"/>
      <c r="E311"/>
      <c r="F311"/>
    </row>
    <row r="312" spans="3:6">
      <c r="C312"/>
      <c r="D312"/>
      <c r="E312"/>
      <c r="F312"/>
    </row>
    <row r="313" spans="3:6">
      <c r="C313"/>
      <c r="D313"/>
      <c r="E313"/>
      <c r="F313"/>
    </row>
    <row r="314" spans="3:6">
      <c r="C314"/>
      <c r="D314"/>
      <c r="E314"/>
      <c r="F314"/>
    </row>
    <row r="315" spans="3:6">
      <c r="C315"/>
      <c r="D315"/>
      <c r="E315"/>
      <c r="F315"/>
    </row>
    <row r="316" spans="3:6">
      <c r="C316"/>
      <c r="D316"/>
      <c r="E316"/>
      <c r="F316"/>
    </row>
    <row r="317" spans="3:6">
      <c r="C317"/>
      <c r="D317"/>
      <c r="E317"/>
      <c r="F317"/>
    </row>
    <row r="318" spans="3:6">
      <c r="C318"/>
      <c r="D318"/>
      <c r="E318"/>
      <c r="F318"/>
    </row>
    <row r="319" spans="3:6">
      <c r="C319"/>
      <c r="D319"/>
      <c r="E319"/>
      <c r="F319"/>
    </row>
    <row r="320" spans="3:6">
      <c r="C320"/>
      <c r="D320"/>
      <c r="E320"/>
      <c r="F320"/>
    </row>
    <row r="321" spans="3:6">
      <c r="C321"/>
      <c r="D321"/>
      <c r="E321"/>
      <c r="F321"/>
    </row>
    <row r="322" spans="3:6">
      <c r="C322"/>
      <c r="D322"/>
      <c r="E322"/>
      <c r="F322"/>
    </row>
    <row r="323" spans="3:6">
      <c r="C323"/>
      <c r="D323"/>
      <c r="E323"/>
      <c r="F323"/>
    </row>
    <row r="324" spans="3:6">
      <c r="C324"/>
      <c r="D324"/>
      <c r="E324"/>
      <c r="F324"/>
    </row>
    <row r="325" spans="3:6">
      <c r="C325"/>
      <c r="D325"/>
      <c r="E325"/>
      <c r="F325"/>
    </row>
    <row r="326" spans="3:6">
      <c r="C326"/>
      <c r="D326"/>
      <c r="E326"/>
      <c r="F326"/>
    </row>
    <row r="327" spans="3:6">
      <c r="C327"/>
      <c r="D327"/>
      <c r="E327"/>
      <c r="F327"/>
    </row>
    <row r="328" spans="3:6">
      <c r="C328"/>
      <c r="D328"/>
      <c r="E328"/>
      <c r="F328"/>
    </row>
    <row r="329" spans="3:6">
      <c r="C329"/>
      <c r="D329"/>
      <c r="E329"/>
      <c r="F329"/>
    </row>
    <row r="330" spans="3:6">
      <c r="C330"/>
      <c r="D330"/>
      <c r="E330"/>
      <c r="F330"/>
    </row>
    <row r="331" spans="3:6">
      <c r="C331"/>
      <c r="D331"/>
      <c r="E331"/>
      <c r="F331"/>
    </row>
    <row r="332" spans="3:6">
      <c r="C332"/>
      <c r="D332"/>
      <c r="E332"/>
      <c r="F332"/>
    </row>
    <row r="333" spans="3:6">
      <c r="C333"/>
      <c r="D333"/>
      <c r="E333"/>
      <c r="F333"/>
    </row>
    <row r="334" spans="3:6">
      <c r="C334"/>
      <c r="D334"/>
      <c r="E334"/>
      <c r="F334"/>
    </row>
    <row r="335" spans="3:6">
      <c r="C335"/>
      <c r="D335"/>
      <c r="E335"/>
      <c r="F335"/>
    </row>
    <row r="336" spans="3:6">
      <c r="C336"/>
      <c r="D336"/>
      <c r="E336"/>
      <c r="F336"/>
    </row>
    <row r="337" spans="3:6">
      <c r="C337"/>
      <c r="D337"/>
      <c r="E337"/>
      <c r="F337"/>
    </row>
    <row r="338" spans="3:6">
      <c r="C338"/>
      <c r="D338"/>
      <c r="E338"/>
      <c r="F338"/>
    </row>
    <row r="339" spans="3:6">
      <c r="C339"/>
      <c r="D339"/>
      <c r="E339"/>
      <c r="F339"/>
    </row>
    <row r="340" spans="3:6">
      <c r="C340"/>
      <c r="D340"/>
      <c r="E340"/>
      <c r="F340"/>
    </row>
    <row r="341" spans="3:6">
      <c r="C341"/>
      <c r="D341"/>
      <c r="E341"/>
      <c r="F341"/>
    </row>
    <row r="342" spans="3:6">
      <c r="C342"/>
      <c r="D342"/>
      <c r="E342"/>
      <c r="F342"/>
    </row>
    <row r="343" spans="3:6">
      <c r="C343"/>
      <c r="D343"/>
      <c r="E343"/>
      <c r="F343"/>
    </row>
    <row r="344" spans="3:6">
      <c r="C344"/>
      <c r="D344"/>
      <c r="E344"/>
      <c r="F344"/>
    </row>
    <row r="345" spans="3:6">
      <c r="C345"/>
      <c r="D345"/>
      <c r="E345"/>
      <c r="F345"/>
    </row>
    <row r="346" spans="3:6">
      <c r="C346"/>
      <c r="D346"/>
      <c r="E346"/>
      <c r="F346"/>
    </row>
    <row r="347" spans="3:6">
      <c r="C347"/>
      <c r="D347"/>
      <c r="E347"/>
      <c r="F347"/>
    </row>
    <row r="348" spans="3:6">
      <c r="C348"/>
      <c r="D348"/>
      <c r="E348"/>
      <c r="F348"/>
    </row>
    <row r="349" spans="3:6">
      <c r="C349"/>
      <c r="D349"/>
      <c r="E349"/>
      <c r="F349"/>
    </row>
    <row r="350" spans="3:6">
      <c r="C350"/>
      <c r="D350"/>
      <c r="E350"/>
      <c r="F350"/>
    </row>
    <row r="351" spans="3:6">
      <c r="C351"/>
      <c r="D351"/>
      <c r="E351"/>
      <c r="F351"/>
    </row>
    <row r="352" spans="3:6">
      <c r="C352"/>
      <c r="D352"/>
      <c r="E352"/>
      <c r="F352"/>
    </row>
    <row r="353" spans="3:6">
      <c r="C353"/>
      <c r="D353"/>
      <c r="E353"/>
      <c r="F353"/>
    </row>
    <row r="354" spans="3:6">
      <c r="C354"/>
      <c r="D354"/>
      <c r="E354"/>
      <c r="F354"/>
    </row>
    <row r="355" spans="3:6">
      <c r="C355"/>
      <c r="D355"/>
      <c r="E355"/>
      <c r="F355"/>
    </row>
    <row r="356" spans="3:6">
      <c r="C356"/>
      <c r="D356"/>
      <c r="E356"/>
      <c r="F356"/>
    </row>
    <row r="357" spans="3:6">
      <c r="C357"/>
      <c r="D357"/>
      <c r="E357"/>
      <c r="F357"/>
    </row>
    <row r="358" spans="3:6">
      <c r="C358"/>
      <c r="D358"/>
      <c r="E358"/>
      <c r="F358"/>
    </row>
    <row r="359" spans="3:6">
      <c r="C359"/>
      <c r="D359"/>
      <c r="E359"/>
      <c r="F359"/>
    </row>
    <row r="360" spans="3:6">
      <c r="C360"/>
      <c r="D360"/>
      <c r="E360"/>
      <c r="F360"/>
    </row>
    <row r="361" spans="3:6">
      <c r="C361"/>
      <c r="D361"/>
      <c r="E361"/>
      <c r="F361"/>
    </row>
    <row r="362" spans="3:6">
      <c r="C362"/>
      <c r="D362"/>
      <c r="E362"/>
      <c r="F362"/>
    </row>
    <row r="363" spans="3:6">
      <c r="C363"/>
      <c r="D363"/>
      <c r="E363"/>
      <c r="F363"/>
    </row>
    <row r="364" spans="3:6">
      <c r="C364"/>
      <c r="D364"/>
      <c r="E364"/>
      <c r="F364"/>
    </row>
    <row r="365" spans="3:6">
      <c r="C365"/>
      <c r="D365"/>
      <c r="E365"/>
      <c r="F365"/>
    </row>
    <row r="366" spans="3:6">
      <c r="C366"/>
      <c r="D366"/>
      <c r="E366"/>
      <c r="F366"/>
    </row>
    <row r="367" spans="3:6">
      <c r="C367"/>
      <c r="D367"/>
      <c r="E367"/>
      <c r="F367"/>
    </row>
    <row r="368" spans="3:6">
      <c r="C368"/>
      <c r="D368"/>
      <c r="E368"/>
      <c r="F368"/>
    </row>
    <row r="369" spans="3:6">
      <c r="C369"/>
      <c r="D369"/>
      <c r="E369"/>
      <c r="F369"/>
    </row>
    <row r="370" spans="3:6">
      <c r="C370"/>
      <c r="D370"/>
      <c r="E370"/>
      <c r="F370"/>
    </row>
    <row r="371" spans="3:6">
      <c r="C371"/>
      <c r="D371"/>
      <c r="E371"/>
      <c r="F371"/>
    </row>
    <row r="372" spans="3:6">
      <c r="C372"/>
      <c r="D372"/>
      <c r="E372"/>
      <c r="F372"/>
    </row>
    <row r="373" spans="3:6">
      <c r="C373"/>
      <c r="D373"/>
      <c r="E373"/>
      <c r="F373"/>
    </row>
    <row r="374" spans="3:6">
      <c r="C374"/>
      <c r="D374"/>
      <c r="E374"/>
      <c r="F374"/>
    </row>
    <row r="375" spans="3:6">
      <c r="C375"/>
      <c r="D375"/>
      <c r="E375"/>
      <c r="F375"/>
    </row>
    <row r="376" spans="3:6">
      <c r="C376"/>
      <c r="D376"/>
      <c r="E376"/>
      <c r="F376"/>
    </row>
    <row r="377" spans="3:6">
      <c r="C377"/>
      <c r="D377"/>
      <c r="E377"/>
      <c r="F377"/>
    </row>
    <row r="378" spans="3:6">
      <c r="C378"/>
      <c r="D378"/>
      <c r="E378"/>
      <c r="F378"/>
    </row>
    <row r="379" spans="3:6">
      <c r="C379"/>
      <c r="D379"/>
      <c r="E379"/>
      <c r="F379"/>
    </row>
    <row r="380" spans="3:6">
      <c r="C380"/>
      <c r="D380"/>
      <c r="E380"/>
      <c r="F380"/>
    </row>
    <row r="381" spans="3:6">
      <c r="C381"/>
      <c r="D381"/>
      <c r="E381"/>
      <c r="F381"/>
    </row>
    <row r="382" spans="3:6">
      <c r="C382"/>
      <c r="D382"/>
      <c r="E382"/>
      <c r="F382"/>
    </row>
    <row r="383" spans="3:6">
      <c r="C383"/>
      <c r="D383"/>
      <c r="E383"/>
      <c r="F383"/>
    </row>
    <row r="384" spans="3:6">
      <c r="C384"/>
      <c r="D384"/>
      <c r="E384"/>
      <c r="F384"/>
    </row>
    <row r="385" spans="3:6">
      <c r="C385"/>
      <c r="D385"/>
      <c r="E385"/>
      <c r="F385"/>
    </row>
    <row r="386" spans="3:6">
      <c r="C386"/>
      <c r="D386"/>
      <c r="E386"/>
      <c r="F386"/>
    </row>
    <row r="387" spans="3:6">
      <c r="C387"/>
      <c r="D387"/>
      <c r="E387"/>
      <c r="F387"/>
    </row>
    <row r="388" spans="3:6">
      <c r="C388"/>
      <c r="D388"/>
      <c r="E388"/>
      <c r="F388"/>
    </row>
    <row r="389" spans="3:6">
      <c r="C389"/>
      <c r="D389"/>
      <c r="E389"/>
      <c r="F389"/>
    </row>
    <row r="390" spans="3:6">
      <c r="C390"/>
      <c r="D390"/>
      <c r="E390"/>
      <c r="F390"/>
    </row>
    <row r="391" spans="3:6">
      <c r="C391"/>
      <c r="D391"/>
      <c r="E391"/>
      <c r="F391"/>
    </row>
    <row r="392" spans="3:6">
      <c r="C392"/>
      <c r="D392"/>
      <c r="E392"/>
      <c r="F392"/>
    </row>
    <row r="393" spans="3:6">
      <c r="C393"/>
      <c r="D393"/>
      <c r="E393"/>
      <c r="F393"/>
    </row>
    <row r="394" spans="3:6">
      <c r="C394"/>
      <c r="D394"/>
      <c r="E394"/>
      <c r="F394"/>
    </row>
    <row r="395" spans="3:6">
      <c r="C395"/>
      <c r="D395"/>
      <c r="E395"/>
      <c r="F395"/>
    </row>
    <row r="396" spans="3:6">
      <c r="C396"/>
      <c r="D396"/>
      <c r="E396"/>
      <c r="F396"/>
    </row>
    <row r="397" spans="3:6">
      <c r="C397"/>
      <c r="D397"/>
      <c r="E397"/>
      <c r="F397"/>
    </row>
    <row r="398" spans="3:6">
      <c r="C398"/>
      <c r="D398"/>
      <c r="E398"/>
      <c r="F398"/>
    </row>
    <row r="399" spans="3:6">
      <c r="C399"/>
      <c r="D399"/>
      <c r="E399"/>
      <c r="F399"/>
    </row>
    <row r="400" spans="3:6">
      <c r="C400"/>
      <c r="D400"/>
      <c r="E400"/>
      <c r="F400"/>
    </row>
    <row r="401" spans="3:6">
      <c r="C401"/>
      <c r="D401"/>
      <c r="E401"/>
      <c r="F401"/>
    </row>
    <row r="402" spans="3:6">
      <c r="C402"/>
      <c r="D402"/>
      <c r="E402"/>
      <c r="F402"/>
    </row>
    <row r="403" spans="3:6">
      <c r="C403"/>
      <c r="D403"/>
      <c r="E403"/>
      <c r="F403"/>
    </row>
    <row r="404" spans="3:6">
      <c r="C404"/>
      <c r="D404"/>
      <c r="E404"/>
      <c r="F404"/>
    </row>
    <row r="405" spans="3:6">
      <c r="C405"/>
      <c r="D405"/>
      <c r="E405"/>
      <c r="F405"/>
    </row>
    <row r="406" spans="3:6">
      <c r="C406"/>
      <c r="D406"/>
      <c r="E406"/>
      <c r="F406"/>
    </row>
    <row r="407" spans="3:6">
      <c r="C407"/>
      <c r="D407"/>
      <c r="E407"/>
      <c r="F407"/>
    </row>
    <row r="408" spans="3:6">
      <c r="C408"/>
      <c r="D408"/>
      <c r="E408"/>
      <c r="F408"/>
    </row>
    <row r="409" spans="3:6">
      <c r="C409"/>
      <c r="D409"/>
      <c r="E409"/>
      <c r="F409"/>
    </row>
    <row r="410" spans="3:6">
      <c r="C410"/>
      <c r="D410"/>
      <c r="E410"/>
      <c r="F410"/>
    </row>
    <row r="411" spans="3:6">
      <c r="C411"/>
      <c r="D411"/>
      <c r="E411"/>
      <c r="F411"/>
    </row>
    <row r="412" spans="3:6">
      <c r="C412"/>
      <c r="D412"/>
      <c r="E412"/>
      <c r="F412"/>
    </row>
    <row r="413" spans="3:6">
      <c r="C413"/>
      <c r="D413"/>
      <c r="E413"/>
      <c r="F413"/>
    </row>
    <row r="414" spans="3:6">
      <c r="C414"/>
      <c r="D414"/>
      <c r="E414"/>
      <c r="F414"/>
    </row>
    <row r="415" spans="3:6">
      <c r="C415"/>
      <c r="D415"/>
      <c r="E415"/>
      <c r="F415"/>
    </row>
    <row r="416" spans="3:6">
      <c r="C416"/>
      <c r="D416"/>
      <c r="E416"/>
      <c r="F416"/>
    </row>
    <row r="417" spans="3:6">
      <c r="C417"/>
      <c r="D417"/>
      <c r="E417"/>
      <c r="F417"/>
    </row>
    <row r="418" spans="3:6">
      <c r="C418"/>
      <c r="D418"/>
      <c r="E418"/>
      <c r="F418"/>
    </row>
    <row r="419" spans="3:6">
      <c r="C419"/>
      <c r="D419"/>
      <c r="E419"/>
      <c r="F419"/>
    </row>
    <row r="420" spans="3:6">
      <c r="C420"/>
      <c r="D420"/>
      <c r="E420"/>
      <c r="F420"/>
    </row>
    <row r="421" spans="3:6">
      <c r="C421"/>
      <c r="D421"/>
      <c r="E421"/>
      <c r="F421"/>
    </row>
    <row r="422" spans="3:6">
      <c r="C422"/>
      <c r="D422"/>
      <c r="E422"/>
      <c r="F422"/>
    </row>
    <row r="423" spans="3:6">
      <c r="C423"/>
      <c r="D423"/>
      <c r="E423"/>
      <c r="F423"/>
    </row>
    <row r="424" spans="3:6">
      <c r="C424"/>
      <c r="D424"/>
      <c r="E424"/>
      <c r="F424"/>
    </row>
    <row r="425" spans="3:6">
      <c r="C425"/>
      <c r="D425"/>
      <c r="E425"/>
      <c r="F425"/>
    </row>
    <row r="426" spans="3:6">
      <c r="C426"/>
      <c r="D426"/>
      <c r="E426"/>
      <c r="F426"/>
    </row>
    <row r="427" spans="3:6">
      <c r="C427"/>
      <c r="D427"/>
      <c r="E427"/>
      <c r="F427"/>
    </row>
    <row r="428" spans="3:6">
      <c r="C428"/>
      <c r="D428"/>
      <c r="E428"/>
      <c r="F428"/>
    </row>
    <row r="429" spans="3:6">
      <c r="C429"/>
      <c r="D429"/>
      <c r="E429"/>
      <c r="F429"/>
    </row>
    <row r="430" spans="3:6">
      <c r="C430"/>
      <c r="D430"/>
      <c r="E430"/>
      <c r="F430"/>
    </row>
    <row r="431" spans="3:6">
      <c r="C431"/>
      <c r="D431"/>
      <c r="E431"/>
      <c r="F431"/>
    </row>
    <row r="432" spans="3:6">
      <c r="C432"/>
      <c r="D432"/>
      <c r="E432"/>
      <c r="F432"/>
    </row>
    <row r="433" spans="3:6">
      <c r="C433"/>
      <c r="D433"/>
      <c r="E433"/>
      <c r="F433"/>
    </row>
    <row r="434" spans="3:6">
      <c r="C434"/>
      <c r="D434"/>
      <c r="E434"/>
      <c r="F434"/>
    </row>
    <row r="435" spans="3:6">
      <c r="C435"/>
      <c r="D435"/>
      <c r="E435"/>
      <c r="F435"/>
    </row>
    <row r="436" spans="3:6">
      <c r="C436"/>
      <c r="D436"/>
      <c r="E436"/>
      <c r="F436"/>
    </row>
    <row r="437" spans="3:6">
      <c r="C437"/>
      <c r="D437"/>
      <c r="E437"/>
      <c r="F437"/>
    </row>
    <row r="438" spans="3:6">
      <c r="C438"/>
      <c r="D438"/>
      <c r="E438"/>
      <c r="F438"/>
    </row>
    <row r="439" spans="3:6">
      <c r="C439"/>
      <c r="D439"/>
      <c r="E439"/>
      <c r="F439"/>
    </row>
    <row r="440" spans="3:6">
      <c r="C440"/>
      <c r="D440"/>
      <c r="E440"/>
      <c r="F440"/>
    </row>
    <row r="441" spans="3:6">
      <c r="C441"/>
      <c r="D441"/>
      <c r="E441"/>
      <c r="F441"/>
    </row>
    <row r="442" spans="3:6">
      <c r="C442"/>
      <c r="D442"/>
      <c r="E442"/>
      <c r="F442"/>
    </row>
    <row r="443" spans="3:6">
      <c r="C443"/>
      <c r="D443"/>
      <c r="E443"/>
      <c r="F443"/>
    </row>
    <row r="444" spans="3:6">
      <c r="C444"/>
      <c r="D444"/>
      <c r="E444"/>
      <c r="F444"/>
    </row>
    <row r="445" spans="3:6">
      <c r="C445"/>
      <c r="D445"/>
      <c r="E445"/>
      <c r="F445"/>
    </row>
    <row r="446" spans="3:6">
      <c r="C446"/>
      <c r="D446"/>
      <c r="E446"/>
      <c r="F446"/>
    </row>
    <row r="447" spans="3:6">
      <c r="C447"/>
      <c r="D447"/>
      <c r="E447"/>
      <c r="F447"/>
    </row>
    <row r="448" spans="3:6">
      <c r="C448"/>
      <c r="D448"/>
      <c r="E448"/>
      <c r="F448"/>
    </row>
    <row r="449" spans="3:6">
      <c r="C449"/>
      <c r="D449"/>
      <c r="E449"/>
      <c r="F449"/>
    </row>
    <row r="450" spans="3:6">
      <c r="C450"/>
      <c r="D450"/>
      <c r="E450"/>
      <c r="F450"/>
    </row>
    <row r="451" spans="3:6">
      <c r="C451"/>
      <c r="D451"/>
      <c r="E451"/>
      <c r="F451"/>
    </row>
    <row r="452" spans="3:6">
      <c r="C452"/>
      <c r="D452"/>
      <c r="E452"/>
      <c r="F452"/>
    </row>
    <row r="453" spans="3:6">
      <c r="C453"/>
      <c r="D453"/>
      <c r="E453"/>
      <c r="F453"/>
    </row>
    <row r="454" spans="3:6">
      <c r="C454"/>
      <c r="D454"/>
      <c r="E454"/>
      <c r="F454"/>
    </row>
    <row r="455" spans="3:6">
      <c r="C455"/>
      <c r="D455"/>
      <c r="E455"/>
      <c r="F455"/>
    </row>
    <row r="456" spans="3:6">
      <c r="C456"/>
      <c r="D456"/>
      <c r="E456"/>
      <c r="F456"/>
    </row>
    <row r="457" spans="3:6">
      <c r="C457"/>
      <c r="D457"/>
      <c r="E457"/>
      <c r="F457"/>
    </row>
    <row r="458" spans="3:6">
      <c r="C458"/>
      <c r="D458"/>
      <c r="E458"/>
      <c r="F458"/>
    </row>
    <row r="459" spans="3:6">
      <c r="C459"/>
      <c r="D459"/>
      <c r="E459"/>
      <c r="F459"/>
    </row>
    <row r="460" spans="3:6">
      <c r="C460"/>
      <c r="D460"/>
      <c r="E460"/>
      <c r="F460"/>
    </row>
    <row r="461" spans="3:6">
      <c r="C461"/>
      <c r="D461"/>
      <c r="E461"/>
      <c r="F461"/>
    </row>
    <row r="462" spans="3:6">
      <c r="C462"/>
      <c r="D462"/>
      <c r="E462"/>
      <c r="F462"/>
    </row>
    <row r="463" spans="3:6">
      <c r="C463"/>
      <c r="D463"/>
      <c r="E463"/>
      <c r="F463"/>
    </row>
    <row r="464" spans="3:6">
      <c r="C464"/>
      <c r="D464"/>
      <c r="E464"/>
      <c r="F464"/>
    </row>
    <row r="465" spans="3:6">
      <c r="C465"/>
      <c r="D465"/>
      <c r="E465"/>
      <c r="F465"/>
    </row>
    <row r="466" spans="3:6">
      <c r="C466"/>
      <c r="D466"/>
      <c r="E466"/>
      <c r="F466"/>
    </row>
    <row r="467" spans="3:6">
      <c r="C467"/>
      <c r="D467"/>
      <c r="E467"/>
      <c r="F467"/>
    </row>
    <row r="468" spans="3:6">
      <c r="C468"/>
      <c r="D468"/>
      <c r="E468"/>
      <c r="F468"/>
    </row>
    <row r="469" spans="3:6">
      <c r="C469"/>
      <c r="D469"/>
      <c r="E469"/>
      <c r="F469"/>
    </row>
    <row r="470" spans="3:6">
      <c r="C470"/>
      <c r="D470"/>
      <c r="E470"/>
      <c r="F470"/>
    </row>
    <row r="471" spans="3:6">
      <c r="C471"/>
      <c r="D471"/>
      <c r="E471"/>
      <c r="F471"/>
    </row>
    <row r="472" spans="3:6">
      <c r="C472"/>
      <c r="D472"/>
      <c r="E472"/>
      <c r="F472"/>
    </row>
    <row r="473" spans="3:6">
      <c r="C473"/>
      <c r="D473"/>
      <c r="E473"/>
      <c r="F473"/>
    </row>
    <row r="474" spans="3:6">
      <c r="C474"/>
      <c r="D474"/>
      <c r="E474"/>
      <c r="F474"/>
    </row>
    <row r="475" spans="3:6">
      <c r="C475"/>
      <c r="D475"/>
      <c r="E475"/>
      <c r="F475"/>
    </row>
    <row r="476" spans="3:6">
      <c r="C476"/>
      <c r="D476"/>
      <c r="E476"/>
      <c r="F476"/>
    </row>
    <row r="477" spans="3:6">
      <c r="C477"/>
      <c r="D477"/>
      <c r="E477"/>
      <c r="F477"/>
    </row>
    <row r="478" spans="3:6">
      <c r="C478"/>
      <c r="D478"/>
      <c r="E478"/>
      <c r="F478"/>
    </row>
    <row r="479" spans="3:6">
      <c r="C479"/>
      <c r="D479"/>
      <c r="E479"/>
      <c r="F479"/>
    </row>
    <row r="480" spans="3:6">
      <c r="C480"/>
      <c r="D480"/>
      <c r="E480"/>
      <c r="F480"/>
    </row>
    <row r="481" spans="3:6">
      <c r="C481"/>
      <c r="D481"/>
      <c r="E481"/>
      <c r="F481"/>
    </row>
    <row r="482" spans="3:6">
      <c r="C482"/>
      <c r="D482"/>
      <c r="E482"/>
      <c r="F482"/>
    </row>
    <row r="483" spans="3:6">
      <c r="C483"/>
      <c r="D483"/>
      <c r="E483"/>
      <c r="F483"/>
    </row>
    <row r="484" spans="3:6">
      <c r="C484"/>
      <c r="D484"/>
      <c r="E484"/>
      <c r="F484"/>
    </row>
    <row r="485" spans="3:6">
      <c r="D485"/>
      <c r="E485"/>
      <c r="F485"/>
    </row>
    <row r="486" spans="3:6">
      <c r="D486"/>
      <c r="E486"/>
      <c r="F486"/>
    </row>
    <row r="487" spans="3:6">
      <c r="D487"/>
      <c r="E487"/>
      <c r="F487"/>
    </row>
    <row r="488" spans="3:6">
      <c r="D488"/>
      <c r="E488"/>
      <c r="F488"/>
    </row>
    <row r="489" spans="3:6">
      <c r="D489"/>
      <c r="E489"/>
      <c r="F489"/>
    </row>
    <row r="490" spans="3:6">
      <c r="D490"/>
      <c r="E490"/>
      <c r="F490"/>
    </row>
    <row r="491" spans="3:6">
      <c r="D491"/>
      <c r="E491"/>
      <c r="F491"/>
    </row>
    <row r="492" spans="3:6">
      <c r="D492"/>
      <c r="E492"/>
      <c r="F492"/>
    </row>
    <row r="493" spans="3:6">
      <c r="D493"/>
      <c r="E493"/>
      <c r="F493"/>
    </row>
    <row r="494" spans="3:6">
      <c r="D494"/>
      <c r="E494"/>
      <c r="F494"/>
    </row>
    <row r="495" spans="3:6">
      <c r="D495"/>
      <c r="E495"/>
      <c r="F495"/>
    </row>
    <row r="496" spans="3:6">
      <c r="D496"/>
      <c r="E496"/>
      <c r="F496"/>
    </row>
    <row r="497" spans="4:6">
      <c r="D497"/>
      <c r="E497"/>
      <c r="F497"/>
    </row>
    <row r="498" spans="4:6">
      <c r="D498"/>
      <c r="E498"/>
      <c r="F498"/>
    </row>
    <row r="499" spans="4:6">
      <c r="D499"/>
      <c r="E499"/>
      <c r="F499"/>
    </row>
    <row r="500" spans="4:6">
      <c r="D500"/>
      <c r="E500"/>
      <c r="F500"/>
    </row>
    <row r="501" spans="4:6">
      <c r="D501"/>
      <c r="E501"/>
      <c r="F501"/>
    </row>
    <row r="502" spans="4:6">
      <c r="D502"/>
      <c r="E502"/>
      <c r="F502"/>
    </row>
    <row r="503" spans="4:6">
      <c r="D503"/>
      <c r="E503"/>
      <c r="F503"/>
    </row>
    <row r="504" spans="4:6">
      <c r="D504"/>
      <c r="E504"/>
      <c r="F504"/>
    </row>
    <row r="505" spans="4:6">
      <c r="D505"/>
      <c r="E505"/>
      <c r="F505"/>
    </row>
    <row r="506" spans="4:6">
      <c r="D506"/>
      <c r="E506"/>
      <c r="F506"/>
    </row>
    <row r="507" spans="4:6">
      <c r="D507"/>
      <c r="E507"/>
      <c r="F507"/>
    </row>
    <row r="508" spans="4:6">
      <c r="D508"/>
      <c r="E508"/>
      <c r="F508"/>
    </row>
    <row r="509" spans="4:6">
      <c r="D509"/>
      <c r="E509"/>
      <c r="F509"/>
    </row>
    <row r="510" spans="4:6">
      <c r="D510"/>
      <c r="E510"/>
      <c r="F510"/>
    </row>
    <row r="511" spans="4:6">
      <c r="D511"/>
      <c r="E511"/>
      <c r="F511"/>
    </row>
    <row r="512" spans="4:6">
      <c r="D512"/>
      <c r="E512"/>
      <c r="F512"/>
    </row>
    <row r="513" spans="4:6">
      <c r="D513"/>
      <c r="E513"/>
      <c r="F513"/>
    </row>
    <row r="514" spans="4:6">
      <c r="D514"/>
      <c r="E514"/>
      <c r="F514"/>
    </row>
    <row r="515" spans="4:6">
      <c r="D515"/>
      <c r="E515"/>
      <c r="F515"/>
    </row>
    <row r="516" spans="4:6">
      <c r="D516"/>
      <c r="E516"/>
      <c r="F516"/>
    </row>
    <row r="517" spans="4:6">
      <c r="D517"/>
      <c r="E517"/>
      <c r="F517"/>
    </row>
    <row r="518" spans="4:6">
      <c r="D518"/>
      <c r="E518"/>
      <c r="F518"/>
    </row>
    <row r="519" spans="4:6">
      <c r="D519"/>
      <c r="E519"/>
      <c r="F519"/>
    </row>
    <row r="520" spans="4:6">
      <c r="D520"/>
      <c r="E520"/>
      <c r="F520"/>
    </row>
    <row r="521" spans="4:6">
      <c r="D521"/>
      <c r="E521"/>
      <c r="F521"/>
    </row>
    <row r="522" spans="4:6">
      <c r="D522"/>
      <c r="E522"/>
      <c r="F522"/>
    </row>
    <row r="523" spans="4:6">
      <c r="D523"/>
      <c r="E523"/>
      <c r="F523"/>
    </row>
    <row r="524" spans="4:6">
      <c r="D524"/>
      <c r="E524"/>
      <c r="F524"/>
    </row>
    <row r="525" spans="4:6">
      <c r="D525"/>
      <c r="E525"/>
      <c r="F525"/>
    </row>
    <row r="526" spans="4:6">
      <c r="D526"/>
      <c r="E526"/>
      <c r="F526"/>
    </row>
    <row r="527" spans="4:6">
      <c r="D527"/>
      <c r="E527"/>
      <c r="F527"/>
    </row>
    <row r="528" spans="4:6">
      <c r="D528"/>
      <c r="E528"/>
      <c r="F528"/>
    </row>
    <row r="529" spans="4:6">
      <c r="D529"/>
      <c r="E529"/>
      <c r="F529"/>
    </row>
    <row r="530" spans="4:6">
      <c r="D530"/>
      <c r="E530"/>
      <c r="F530"/>
    </row>
    <row r="531" spans="4:6">
      <c r="D531"/>
      <c r="E531"/>
      <c r="F531"/>
    </row>
    <row r="532" spans="4:6">
      <c r="D532"/>
      <c r="E532"/>
      <c r="F532"/>
    </row>
    <row r="533" spans="4:6">
      <c r="D533"/>
      <c r="E533"/>
      <c r="F533"/>
    </row>
    <row r="534" spans="4:6">
      <c r="D534"/>
      <c r="E534"/>
      <c r="F534"/>
    </row>
    <row r="535" spans="4:6">
      <c r="D535"/>
      <c r="E535"/>
      <c r="F535"/>
    </row>
    <row r="536" spans="4:6">
      <c r="D536"/>
      <c r="E536"/>
      <c r="F536"/>
    </row>
    <row r="537" spans="4:6">
      <c r="D537"/>
      <c r="E537"/>
      <c r="F537"/>
    </row>
    <row r="538" spans="4:6">
      <c r="D538"/>
      <c r="E538"/>
      <c r="F538"/>
    </row>
    <row r="539" spans="4:6">
      <c r="D539"/>
      <c r="E539"/>
      <c r="F539"/>
    </row>
    <row r="540" spans="4:6">
      <c r="D540"/>
      <c r="E540"/>
      <c r="F540"/>
    </row>
    <row r="541" spans="4:6">
      <c r="D541"/>
      <c r="E541"/>
      <c r="F541"/>
    </row>
    <row r="542" spans="4:6">
      <c r="D542"/>
      <c r="E542"/>
      <c r="F542"/>
    </row>
    <row r="543" spans="4:6">
      <c r="D543"/>
      <c r="E543"/>
      <c r="F543"/>
    </row>
    <row r="544" spans="4:6">
      <c r="D544"/>
      <c r="E544"/>
      <c r="F544"/>
    </row>
    <row r="545" spans="4:6">
      <c r="D545"/>
      <c r="E545"/>
      <c r="F545"/>
    </row>
    <row r="546" spans="4:6">
      <c r="D546"/>
      <c r="E546"/>
      <c r="F546"/>
    </row>
    <row r="547" spans="4:6">
      <c r="D547"/>
      <c r="E547"/>
      <c r="F547"/>
    </row>
    <row r="548" spans="4:6">
      <c r="D548"/>
      <c r="E548"/>
      <c r="F548"/>
    </row>
    <row r="549" spans="4:6">
      <c r="D549"/>
      <c r="E549"/>
      <c r="F549"/>
    </row>
    <row r="550" spans="4:6">
      <c r="D550"/>
      <c r="E550"/>
      <c r="F550"/>
    </row>
    <row r="551" spans="4:6">
      <c r="D551"/>
      <c r="E551"/>
      <c r="F551"/>
    </row>
    <row r="552" spans="4:6">
      <c r="D552"/>
      <c r="E552"/>
      <c r="F552"/>
    </row>
  </sheetData>
  <mergeCells count="16">
    <mergeCell ref="F109:G109"/>
    <mergeCell ref="F110:G110"/>
    <mergeCell ref="F111:G111"/>
    <mergeCell ref="C4:F4"/>
    <mergeCell ref="C5:F5"/>
    <mergeCell ref="C9:F9"/>
    <mergeCell ref="C11:F11"/>
    <mergeCell ref="C12:F12"/>
    <mergeCell ref="C15:E15"/>
    <mergeCell ref="C16:F16"/>
    <mergeCell ref="C10:F10"/>
    <mergeCell ref="C6:F6"/>
    <mergeCell ref="C8:F8"/>
    <mergeCell ref="C7:F7"/>
    <mergeCell ref="C13:F13"/>
    <mergeCell ref="C14:F14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rowBreaks count="1" manualBreakCount="1">
    <brk id="54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 teh. opreme-Pralnica</vt:lpstr>
      <vt:lpstr>'Popis teh. opreme-Pralnica'!Področje_tiskanja</vt:lpstr>
      <vt:lpstr>'Popis teh. opreme-Pralnica'!Tiskanje_naslovov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2023-06-27T06:56:44Z</cp:lastPrinted>
  <dcterms:created xsi:type="dcterms:W3CDTF">2019-10-22T07:32:43Z</dcterms:created>
  <dcterms:modified xsi:type="dcterms:W3CDTF">2023-06-29T19:41:19Z</dcterms:modified>
</cp:coreProperties>
</file>